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CB88D9A7-1258-490D-85C0-F6BAE0E05424}" xr6:coauthVersionLast="47" xr6:coauthVersionMax="47" xr10:uidLastSave="{00000000-0000-0000-0000-000000000000}"/>
  <bookViews>
    <workbookView xWindow="28680" yWindow="-120" windowWidth="29040" windowHeight="15720" tabRatio="732" firstSheet="1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5 Other" sheetId="32" r:id="rId24"/>
    <sheet name="BOR-6" sheetId="19" r:id="rId25"/>
    <sheet name="ATH-1 Actual" sheetId="21" r:id="rId26"/>
    <sheet name="ATH-2-Actual" sheetId="22" r:id="rId27"/>
    <sheet name="ATH-1 23-24 Bgt" sheetId="23" r:id="rId28"/>
    <sheet name="ATH-2 23-24 Bgt" sheetId="24" r:id="rId29"/>
    <sheet name="ATH-1 24-25 Bgt" sheetId="25" r:id="rId30"/>
    <sheet name="ATH-2 24-25 Bgt" sheetId="26" r:id="rId31"/>
  </sheets>
  <externalReferences>
    <externalReference r:id="rId32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23-24 Bgt'!$A$1:$J$38</definedName>
    <definedName name="_xlnm.Print_Area" localSheetId="30">'ATH-2 24-25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'BOR-2'!$A$1:$E$73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Rev'!$A$1:$G$106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3" i="1" l="1"/>
  <c r="H63" i="1"/>
  <c r="G49" i="27"/>
  <c r="E49" i="27"/>
  <c r="C49" i="27"/>
  <c r="G77" i="1"/>
  <c r="E100" i="27"/>
  <c r="C100" i="27"/>
  <c r="G80" i="27"/>
  <c r="F80" i="27"/>
  <c r="E80" i="27"/>
  <c r="D80" i="27"/>
  <c r="B80" i="27"/>
  <c r="C80" i="27"/>
  <c r="E74" i="27"/>
  <c r="E72" i="27"/>
  <c r="E64" i="27"/>
  <c r="E63" i="27"/>
  <c r="E61" i="27"/>
  <c r="E57" i="27"/>
  <c r="C61" i="27"/>
  <c r="C64" i="27"/>
  <c r="C63" i="27"/>
  <c r="C57" i="27"/>
  <c r="B52" i="27" l="1"/>
  <c r="G52" i="27"/>
  <c r="F52" i="27"/>
  <c r="D52" i="27"/>
  <c r="E52" i="27"/>
  <c r="B53" i="27"/>
  <c r="G46" i="27"/>
  <c r="F46" i="27"/>
  <c r="E46" i="27"/>
  <c r="D46" i="27"/>
  <c r="B46" i="27"/>
  <c r="C52" i="27"/>
  <c r="H7" i="1" l="1"/>
  <c r="J37" i="17"/>
  <c r="L37" i="17" s="1"/>
  <c r="M37" i="17" s="1"/>
  <c r="H37" i="17"/>
  <c r="I37" i="17" s="1"/>
  <c r="F37" i="17"/>
  <c r="G37" i="17" s="1"/>
  <c r="D37" i="17"/>
  <c r="E37" i="17" s="1"/>
  <c r="B37" i="17"/>
  <c r="C37" i="17" s="1"/>
  <c r="J37" i="16"/>
  <c r="L37" i="16" s="1"/>
  <c r="H37" i="16"/>
  <c r="I37" i="16" s="1"/>
  <c r="F37" i="16"/>
  <c r="G37" i="16" s="1"/>
  <c r="E37" i="16"/>
  <c r="D37" i="16"/>
  <c r="C37" i="16"/>
  <c r="B37" i="16"/>
  <c r="D32" i="14"/>
  <c r="E32" i="14" s="1"/>
  <c r="F32" i="14" s="1"/>
  <c r="C32" i="14"/>
  <c r="B32" i="14"/>
  <c r="J34" i="1"/>
  <c r="H78" i="32"/>
  <c r="F78" i="32"/>
  <c r="E78" i="32"/>
  <c r="D78" i="32"/>
  <c r="B77" i="32"/>
  <c r="B76" i="32"/>
  <c r="B78" i="32" s="1"/>
  <c r="H73" i="32"/>
  <c r="F73" i="32"/>
  <c r="E73" i="32"/>
  <c r="D73" i="32"/>
  <c r="B72" i="32"/>
  <c r="B71" i="32"/>
  <c r="B70" i="32"/>
  <c r="B69" i="32"/>
  <c r="G69" i="32" s="1"/>
  <c r="B68" i="32"/>
  <c r="B67" i="32"/>
  <c r="B66" i="32"/>
  <c r="B65" i="32"/>
  <c r="G64" i="32"/>
  <c r="B64" i="32"/>
  <c r="B63" i="32"/>
  <c r="B62" i="32"/>
  <c r="G62" i="32" s="1"/>
  <c r="B61" i="32"/>
  <c r="B60" i="32"/>
  <c r="B59" i="32"/>
  <c r="B58" i="32"/>
  <c r="B57" i="32"/>
  <c r="H53" i="32"/>
  <c r="G53" i="32" s="1"/>
  <c r="F53" i="32"/>
  <c r="E53" i="32"/>
  <c r="D53" i="32"/>
  <c r="C53" i="32" s="1"/>
  <c r="C52" i="32"/>
  <c r="B52" i="32"/>
  <c r="G52" i="32" s="1"/>
  <c r="G51" i="32"/>
  <c r="B51" i="32"/>
  <c r="B50" i="32"/>
  <c r="B53" i="32" s="1"/>
  <c r="H45" i="32"/>
  <c r="F45" i="32"/>
  <c r="E45" i="32"/>
  <c r="D45" i="32"/>
  <c r="B44" i="32"/>
  <c r="G43" i="32"/>
  <c r="B43" i="32"/>
  <c r="C43" i="32" s="1"/>
  <c r="B42" i="32"/>
  <c r="G42" i="32" s="1"/>
  <c r="G41" i="32"/>
  <c r="B41" i="32"/>
  <c r="B40" i="32"/>
  <c r="G39" i="32"/>
  <c r="B39" i="32"/>
  <c r="G38" i="32"/>
  <c r="B38" i="32"/>
  <c r="G37" i="32"/>
  <c r="B37" i="32"/>
  <c r="G36" i="32"/>
  <c r="B36" i="32"/>
  <c r="G35" i="32"/>
  <c r="B35" i="32"/>
  <c r="G34" i="32"/>
  <c r="B34" i="32"/>
  <c r="G33" i="32"/>
  <c r="B33" i="32"/>
  <c r="G32" i="32"/>
  <c r="B32" i="32"/>
  <c r="G31" i="32"/>
  <c r="B31" i="32"/>
  <c r="G30" i="32"/>
  <c r="B30" i="32"/>
  <c r="G29" i="32"/>
  <c r="B29" i="32"/>
  <c r="G28" i="32"/>
  <c r="B28" i="32"/>
  <c r="G27" i="32"/>
  <c r="B27" i="32"/>
  <c r="G26" i="32"/>
  <c r="B26" i="32"/>
  <c r="G25" i="32"/>
  <c r="B25" i="32"/>
  <c r="G24" i="32"/>
  <c r="B24" i="32"/>
  <c r="G23" i="32"/>
  <c r="B23" i="32"/>
  <c r="G22" i="32"/>
  <c r="B22" i="32"/>
  <c r="B21" i="32"/>
  <c r="B20" i="32"/>
  <c r="B19" i="32"/>
  <c r="B18" i="32"/>
  <c r="B17" i="32"/>
  <c r="B16" i="32"/>
  <c r="G15" i="32"/>
  <c r="B15" i="32"/>
  <c r="G14" i="32"/>
  <c r="B14" i="32"/>
  <c r="G13" i="32"/>
  <c r="B13" i="32"/>
  <c r="B45" i="32" s="1"/>
  <c r="C45" i="32" s="1"/>
  <c r="H9" i="32"/>
  <c r="D9" i="32"/>
  <c r="H8" i="32"/>
  <c r="D8" i="32"/>
  <c r="E1" i="30"/>
  <c r="K37" i="17" l="1"/>
  <c r="K37" i="16"/>
  <c r="M37" i="16"/>
  <c r="G45" i="32"/>
  <c r="B73" i="32"/>
  <c r="G73" i="32" s="1"/>
  <c r="C42" i="32"/>
  <c r="C62" i="32"/>
  <c r="C69" i="32"/>
  <c r="D1" i="29"/>
  <c r="C72" i="27"/>
  <c r="C74" i="27"/>
  <c r="C46" i="27"/>
  <c r="C41" i="12"/>
  <c r="C73" i="32" l="1"/>
  <c r="K84" i="1"/>
  <c r="G84" i="1"/>
  <c r="K18" i="1" l="1"/>
  <c r="G18" i="1"/>
  <c r="I18" i="1"/>
  <c r="I74" i="1"/>
  <c r="J14" i="9" l="1"/>
  <c r="H14" i="9"/>
  <c r="F14" i="9"/>
  <c r="J9" i="9" l="1"/>
  <c r="J7" i="9"/>
  <c r="J7" i="7"/>
  <c r="J9" i="7"/>
  <c r="J14" i="5" l="1"/>
  <c r="H14" i="5"/>
  <c r="F14" i="5"/>
  <c r="J9" i="5" l="1"/>
  <c r="J9" i="2"/>
  <c r="J7" i="2"/>
  <c r="J7" i="1" l="1"/>
  <c r="F7" i="1" l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L38" i="17" s="1"/>
  <c r="H39" i="17"/>
  <c r="J39" i="17"/>
  <c r="L39" i="17"/>
  <c r="K39" i="17" s="1"/>
  <c r="B36" i="17"/>
  <c r="D36" i="17"/>
  <c r="B38" i="17"/>
  <c r="D38" i="17"/>
  <c r="F38" i="17" s="1"/>
  <c r="B39" i="17"/>
  <c r="D39" i="17"/>
  <c r="F39" i="17" s="1"/>
  <c r="H36" i="16"/>
  <c r="J36" i="16"/>
  <c r="H38" i="16"/>
  <c r="J38" i="16"/>
  <c r="H39" i="16"/>
  <c r="J39" i="16"/>
  <c r="L39" i="16"/>
  <c r="M39" i="16" s="1"/>
  <c r="B36" i="16"/>
  <c r="D36" i="16"/>
  <c r="B38" i="16"/>
  <c r="D38" i="16"/>
  <c r="F38" i="16" s="1"/>
  <c r="B39" i="16"/>
  <c r="D39" i="16"/>
  <c r="F39" i="16"/>
  <c r="E39" i="16" s="1"/>
  <c r="G39" i="16"/>
  <c r="D31" i="14"/>
  <c r="D33" i="14"/>
  <c r="E33" i="14" s="1"/>
  <c r="F33" i="14" s="1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M39" i="17" l="1"/>
  <c r="E31" i="14"/>
  <c r="F31" i="14" s="1"/>
  <c r="L36" i="17"/>
  <c r="K36" i="17" s="1"/>
  <c r="F36" i="16"/>
  <c r="C39" i="16"/>
  <c r="E36" i="16"/>
  <c r="K39" i="16"/>
  <c r="I39" i="16"/>
  <c r="E22" i="24"/>
  <c r="E22" i="22"/>
  <c r="E22" i="26"/>
  <c r="M38" i="17"/>
  <c r="I38" i="17"/>
  <c r="K38" i="17"/>
  <c r="M36" i="17"/>
  <c r="I36" i="17"/>
  <c r="I39" i="17"/>
  <c r="G38" i="17"/>
  <c r="E38" i="17"/>
  <c r="C38" i="17"/>
  <c r="E39" i="17"/>
  <c r="C39" i="17"/>
  <c r="G39" i="17"/>
  <c r="F36" i="17"/>
  <c r="E36" i="17" s="1"/>
  <c r="L36" i="16"/>
  <c r="M36" i="16" s="1"/>
  <c r="L38" i="16"/>
  <c r="C36" i="16"/>
  <c r="G36" i="16"/>
  <c r="G38" i="16"/>
  <c r="E38" i="16"/>
  <c r="C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C36" i="17" l="1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I72" i="17"/>
  <c r="L72" i="16"/>
  <c r="K72" i="16" s="1"/>
  <c r="M72" i="17"/>
  <c r="F77" i="1"/>
  <c r="K63" i="1"/>
  <c r="I63" i="1"/>
  <c r="G63" i="1"/>
  <c r="F63" i="1"/>
  <c r="K32" i="1"/>
  <c r="J32" i="1"/>
  <c r="I32" i="1"/>
  <c r="H32" i="1"/>
  <c r="G32" i="1"/>
  <c r="H51" i="29"/>
  <c r="F51" i="29"/>
  <c r="E51" i="29"/>
  <c r="D51" i="29"/>
  <c r="B51" i="29"/>
  <c r="H29" i="29"/>
  <c r="F29" i="29"/>
  <c r="E29" i="29"/>
  <c r="D29" i="29"/>
  <c r="B29" i="29"/>
  <c r="E52" i="29" l="1"/>
  <c r="B52" i="29"/>
  <c r="H52" i="29"/>
  <c r="F52" i="29"/>
  <c r="G29" i="29"/>
  <c r="D52" i="29"/>
  <c r="C29" i="29"/>
  <c r="C72" i="17"/>
  <c r="G72" i="16"/>
  <c r="E72" i="17"/>
  <c r="I72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52" i="29" l="1"/>
  <c r="C52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68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106" i="27"/>
  <c r="F106" i="27"/>
  <c r="G29" i="27"/>
  <c r="F29" i="27"/>
  <c r="G24" i="27"/>
  <c r="F24" i="27"/>
  <c r="G17" i="27"/>
  <c r="F17" i="27"/>
  <c r="E106" i="27"/>
  <c r="D106" i="27"/>
  <c r="E29" i="27"/>
  <c r="D29" i="27"/>
  <c r="E24" i="27"/>
  <c r="D24" i="27"/>
  <c r="E17" i="27"/>
  <c r="D17" i="27"/>
  <c r="C106" i="27"/>
  <c r="B106" i="27"/>
  <c r="C29" i="27"/>
  <c r="B29" i="27"/>
  <c r="C24" i="27"/>
  <c r="B24" i="27"/>
  <c r="J1" i="17"/>
  <c r="D44" i="15"/>
  <c r="C44" i="15"/>
  <c r="E44" i="15" s="1"/>
  <c r="B44" i="15"/>
  <c r="J79" i="17"/>
  <c r="J70" i="17"/>
  <c r="H79" i="17"/>
  <c r="H70" i="17"/>
  <c r="D79" i="17"/>
  <c r="D70" i="17"/>
  <c r="B79" i="17"/>
  <c r="F79" i="17" s="1"/>
  <c r="C79" i="17" s="1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B88" i="14" s="1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8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274" i="18"/>
  <c r="E91" i="18"/>
  <c r="B84" i="18"/>
  <c r="F44" i="4"/>
  <c r="B65" i="14" s="1"/>
  <c r="D244" i="18"/>
  <c r="B128" i="18"/>
  <c r="C175" i="18"/>
  <c r="G44" i="5"/>
  <c r="D153" i="18"/>
  <c r="D267" i="18"/>
  <c r="D15" i="16" l="1"/>
  <c r="H15" i="16"/>
  <c r="B10" i="14"/>
  <c r="D10" i="14"/>
  <c r="D40" i="14" s="1"/>
  <c r="J15" i="16"/>
  <c r="D15" i="17"/>
  <c r="D45" i="17" s="1"/>
  <c r="E13" i="15"/>
  <c r="C10" i="14"/>
  <c r="B15" i="16"/>
  <c r="B45" i="16" s="1"/>
  <c r="J15" i="17"/>
  <c r="H15" i="17"/>
  <c r="H45" i="17" s="1"/>
  <c r="J45" i="16"/>
  <c r="E35" i="18"/>
  <c r="D239" i="18"/>
  <c r="E239" i="18" s="1"/>
  <c r="E112" i="18"/>
  <c r="E289" i="18"/>
  <c r="E241" i="18"/>
  <c r="C267" i="18"/>
  <c r="C270" i="18" s="1"/>
  <c r="C276" i="18" s="1"/>
  <c r="C88" i="14"/>
  <c r="E267" i="18"/>
  <c r="E168" i="18"/>
  <c r="E84" i="18"/>
  <c r="E52" i="18"/>
  <c r="H45" i="16"/>
  <c r="B45" i="17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B40" i="14"/>
  <c r="F79" i="16"/>
  <c r="C79" i="16" s="1"/>
  <c r="D45" i="16"/>
  <c r="C47" i="14"/>
  <c r="E20" i="15"/>
  <c r="J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3" i="27" s="1"/>
  <c r="D59" i="16"/>
  <c r="F59" i="16" s="1"/>
  <c r="E59" i="16" s="1"/>
  <c r="D37" i="18"/>
  <c r="E37" i="18" s="1"/>
  <c r="J44" i="3"/>
  <c r="D64" i="14" s="1"/>
  <c r="D30" i="15"/>
  <c r="D38" i="15" s="1"/>
  <c r="G40" i="27"/>
  <c r="G53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B22" i="24"/>
  <c r="J21" i="24"/>
  <c r="E28" i="16"/>
  <c r="J44" i="6"/>
  <c r="D67" i="14" s="1"/>
  <c r="E11" i="14"/>
  <c r="F11" i="14" s="1"/>
  <c r="D59" i="17"/>
  <c r="C40" i="27"/>
  <c r="C53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3" i="27"/>
  <c r="F53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23" i="18"/>
  <c r="E18" i="18"/>
  <c r="M28" i="17" l="1"/>
  <c r="M29" i="16"/>
  <c r="K29" i="16"/>
  <c r="K20" i="16"/>
  <c r="M20" i="16"/>
  <c r="I58" i="16"/>
  <c r="B254" i="18"/>
  <c r="E252" i="18"/>
  <c r="E243" i="18"/>
  <c r="B301" i="18"/>
  <c r="D41" i="18"/>
  <c r="C68" i="16"/>
  <c r="E105" i="18"/>
  <c r="E54" i="18"/>
  <c r="E36" i="18"/>
  <c r="E189" i="18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L45" i="16" l="1"/>
  <c r="K45" i="16" s="1"/>
  <c r="E47" i="18"/>
  <c r="E254" i="18"/>
  <c r="D25" i="18"/>
  <c r="E25" i="18" s="1"/>
  <c r="I68" i="17"/>
  <c r="D69" i="18"/>
  <c r="E69" i="18" s="1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I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<sst xmlns="http://schemas.openxmlformats.org/spreadsheetml/2006/main" count="2758" uniqueCount="700">
  <si>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</si>
  <si>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</si>
  <si>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</si>
  <si>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</si>
  <si>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</si>
  <si>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</si>
  <si>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</si>
  <si>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</si>
  <si>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</si>
  <si>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</si>
  <si>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</si>
  <si>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</si>
  <si>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</si>
  <si>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</si>
  <si>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</si>
  <si>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</si>
  <si>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</si>
  <si>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</si>
  <si>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</si>
  <si>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</si>
  <si>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</si>
  <si>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</si>
  <si>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</si>
  <si>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</si>
  <si>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</si>
  <si>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</si>
  <si>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</si>
  <si>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</si>
  <si>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</si>
  <si>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</si>
  <si>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</si>
  <si>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</si>
  <si>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</si>
  <si>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</si>
  <si>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</si>
  <si>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</si>
  <si>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</si>
  <si>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</si>
  <si>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</si>
  <si>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</si>
  <si>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</si>
  <si>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</si>
  <si>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</si>
  <si>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</si>
  <si>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</si>
  <si>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</si>
  <si>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</si>
  <si>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</si>
  <si>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</si>
  <si>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</si>
  <si>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</si>
  <si>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</si>
  <si>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</si>
  <si>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</si>
  <si>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</si>
  <si>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</si>
  <si>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</si>
  <si>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</si>
  <si>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</si>
  <si>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</si>
  <si>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</si>
  <si>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</si>
  <si>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</si>
  <si>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</si>
  <si>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</si>
  <si>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</si>
  <si>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</si>
  <si>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</si>
  <si>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</si>
  <si>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</si>
  <si>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</si>
  <si>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</si>
  <si>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</si>
  <si>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</si>
  <si>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</si>
  <si>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</si>
  <si>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</si>
  <si>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</si>
  <si>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</si>
  <si>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</si>
  <si>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</si>
  <si>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</si>
  <si>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</si>
  <si>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</si>
  <si>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</si>
  <si>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</si>
  <si>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</si>
  <si>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</si>
  <si>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</si>
  <si>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</si>
  <si>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</si>
  <si>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</si>
  <si>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</si>
  <si>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</si>
  <si>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</si>
  <si>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</si>
  <si>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</si>
  <si>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</si>
  <si>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</si>
  <si>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</si>
  <si>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</si>
  <si>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</si>
  <si>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</si>
  <si>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</si>
  <si>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</si>
  <si>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</si>
  <si>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</si>
  <si>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</si>
  <si>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</si>
  <si>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</si>
  <si>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</si>
  <si>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</si>
  <si>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</si>
  <si>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</si>
  <si>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</si>
  <si>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</si>
  <si>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</si>
  <si>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</si>
  <si>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</si>
  <si>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</si>
  <si>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</si>
  <si>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</si>
  <si>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</si>
  <si>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</si>
  <si>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</si>
  <si>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</si>
  <si>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</si>
  <si>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</si>
  <si>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</si>
  <si>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</si>
  <si>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</si>
  <si>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</si>
  <si>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</si>
  <si>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</si>
  <si>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</si>
  <si>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</si>
  <si>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</si>
  <si>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</si>
  <si>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</si>
  <si>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</si>
  <si>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</si>
  <si>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</si>
  <si>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</si>
  <si>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</si>
  <si>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</si>
  <si>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</si>
  <si>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</si>
  <si>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</si>
  <si>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</si>
  <si>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</si>
  <si>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</si>
  <si>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</si>
  <si>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</si>
  <si>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</si>
  <si>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</si>
  <si>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</si>
  <si>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</si>
  <si>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</si>
  <si>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</si>
  <si>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</si>
  <si>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</si>
  <si>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</si>
  <si>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</si>
  <si>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</si>
  <si>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</si>
  <si>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</si>
  <si>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</si>
  <si>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</si>
  <si>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</si>
  <si>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</si>
  <si>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</si>
  <si>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</si>
  <si>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</si>
  <si>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</si>
  <si>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</si>
  <si>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</si>
  <si>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</si>
  <si>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</si>
  <si>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</si>
  <si>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</si>
  <si>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</si>
  <si>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</si>
  <si>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</si>
  <si>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</si>
  <si>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</si>
  <si>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</si>
  <si>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</si>
  <si>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</si>
  <si>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</si>
  <si>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</si>
  <si>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</si>
  <si>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</si>
  <si>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</si>
  <si>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</si>
  <si>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</si>
  <si>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</si>
  <si>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</si>
  <si>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</si>
  <si>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</si>
  <si>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</si>
  <si>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</si>
  <si>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</si>
  <si>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</si>
  <si>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</si>
  <si>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</si>
  <si>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</si>
  <si>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</si>
  <si>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</si>
  <si>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</si>
  <si>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</si>
  <si>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</si>
  <si>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</si>
  <si>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</si>
  <si>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</si>
  <si>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</si>
  <si>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</si>
  <si>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</si>
  <si>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</si>
  <si>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</si>
  <si>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</si>
  <si>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</si>
  <si>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</si>
  <si>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</si>
  <si>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</si>
  <si>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</si>
  <si>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</si>
  <si>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</si>
  <si>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</si>
  <si>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</si>
  <si>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</si>
  <si>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</si>
  <si>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</si>
  <si>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</si>
  <si>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</si>
  <si>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</si>
  <si>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</si>
  <si>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</si>
  <si>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</si>
  <si>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</si>
  <si>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</si>
  <si>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</si>
  <si>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</si>
  <si>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</si>
  <si>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</si>
  <si>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</si>
  <si>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</si>
  <si>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</si>
  <si>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</si>
  <si>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</si>
  <si>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</si>
  <si>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</si>
  <si>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</si>
  <si>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</si>
  <si>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</si>
  <si>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</si>
  <si>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</si>
  <si>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</si>
  <si>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</si>
  <si>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</si>
  <si>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</si>
  <si>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</si>
  <si>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</si>
  <si>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</si>
  <si>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</si>
  <si>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</si>
  <si>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</si>
  <si>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</si>
  <si>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</si>
  <si>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</si>
  <si>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</si>
  <si>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</si>
  <si>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</si>
  <si>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</si>
  <si>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</si>
  <si>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</si>
  <si>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</si>
  <si>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</si>
  <si>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</si>
  <si>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</si>
  <si>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</si>
  <si>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</si>
  <si>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</si>
  <si>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</si>
  <si>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</si>
  <si>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</si>
  <si>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</si>
  <si>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</si>
  <si>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</si>
  <si>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</si>
  <si>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</si>
  <si>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</si>
  <si>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</si>
  <si>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</si>
  <si>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</si>
  <si>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</si>
  <si>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</si>
  <si>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</si>
  <si>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</si>
  <si>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</si>
  <si>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</si>
  <si>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</si>
  <si>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</si>
  <si>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</si>
  <si>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</si>
  <si>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</si>
  <si>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</si>
  <si>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</si>
  <si>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</si>
  <si>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</si>
  <si>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</si>
  <si>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</si>
  <si>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</si>
  <si>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</si>
  <si>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</si>
  <si>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</si>
  <si>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</si>
  <si>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</si>
  <si>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</si>
  <si>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</si>
  <si>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</si>
  <si>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</si>
  <si>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</si>
  <si>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</si>
  <si>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</si>
  <si>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</si>
  <si>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</si>
  <si>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</si>
  <si>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</si>
  <si>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</si>
  <si>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</si>
  <si>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</si>
  <si>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</si>
  <si>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</si>
  <si>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</si>
  <si>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</si>
  <si>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</si>
  <si>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</si>
  <si>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</si>
  <si>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</si>
  <si>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</si>
  <si>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</si>
  <si>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</si>
  <si>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</si>
  <si>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</si>
  <si>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</si>
  <si>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</si>
  <si>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</si>
  <si>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</si>
  <si>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</si>
  <si>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</si>
  <si>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</si>
  <si>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</si>
  <si>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</si>
  <si>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</si>
  <si>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</si>
  <si>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</si>
  <si>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</si>
  <si>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</si>
  <si>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</si>
  <si>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</si>
  <si>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</si>
  <si>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</si>
  <si>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</si>
  <si>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</si>
  <si>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</si>
  <si>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</si>
  <si>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</si>
  <si>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</si>
  <si>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</si>
  <si>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</si>
  <si>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</si>
  <si>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</si>
  <si>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</si>
  <si>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</si>
  <si>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</si>
  <si>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</si>
  <si>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</si>
  <si>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</si>
  <si>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</si>
  <si>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</si>
  <si>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</si>
  <si>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</si>
  <si>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</si>
  <si>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</si>
  <si>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</si>
  <si>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</si>
  <si>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</si>
  <si>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</si>
  <si>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</si>
  <si>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</si>
  <si>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</si>
  <si>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</si>
  <si>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</si>
  <si>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</si>
  <si>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</si>
  <si>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</si>
  <si>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</si>
  <si>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</si>
  <si>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</si>
  <si>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</si>
  <si>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</si>
  <si>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</si>
  <si>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</si>
  <si>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</si>
  <si>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</si>
  <si>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</si>
  <si>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</si>
  <si>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</si>
  <si>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</si>
  <si>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</si>
  <si>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</si>
  <si>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</si>
  <si>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</si>
  <si>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</si>
  <si>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</si>
  <si>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</si>
  <si>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</si>
  <si>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</si>
  <si>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</si>
  <si>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</si>
  <si>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</si>
  <si>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</si>
  <si>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</si>
  <si>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</si>
  <si>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</si>
  <si>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</si>
  <si>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</si>
  <si>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</si>
  <si>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</si>
  <si>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</si>
  <si>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</si>
  <si>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</si>
  <si>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</si>
  <si>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</si>
  <si>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</si>
  <si>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</si>
  <si>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</si>
  <si>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</si>
  <si>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</si>
  <si>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</si>
  <si>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</si>
  <si>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</si>
  <si>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</si>
  <si>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</si>
  <si>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</si>
  <si>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</si>
  <si>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</si>
  <si>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</si>
  <si>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</si>
  <si>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</si>
  <si>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</si>
  <si>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</si>
  <si>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</si>
  <si>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</si>
  <si>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</si>
  <si>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</si>
  <si>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</si>
  <si>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</si>
  <si>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</si>
  <si>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</si>
  <si>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</si>
  <si>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</si>
  <si>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</si>
  <si>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</si>
  <si>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</si>
  <si>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</si>
  <si>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</si>
  <si>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</si>
  <si>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</si>
  <si>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</si>
  <si>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</si>
  <si>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</si>
  <si>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</si>
  <si>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</si>
  <si>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</si>
  <si>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</si>
  <si>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</si>
  <si>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</si>
  <si>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</si>
  <si>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</si>
  <si>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</si>
  <si>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</si>
  <si>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</si>
  <si>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</si>
  <si>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</si>
  <si>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</si>
  <si>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</si>
  <si>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</si>
  <si>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</si>
  <si>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</si>
  <si>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</si>
  <si>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</si>
  <si>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</si>
  <si>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</si>
  <si>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</si>
  <si>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</si>
  <si>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</si>
  <si>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</si>
  <si>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</si>
  <si>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</si>
  <si>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</si>
  <si>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</si>
  <si>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</si>
  <si>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</si>
  <si>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</si>
  <si>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</si>
  <si>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</si>
  <si>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</si>
  <si>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</si>
  <si>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</si>
  <si>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</si>
  <si>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</si>
  <si>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</si>
  <si>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</si>
  <si>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</si>
  <si>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</si>
  <si>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</si>
  <si>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</si>
  <si>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</si>
  <si>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</si>
  <si>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</si>
  <si>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</si>
  <si>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</si>
  <si>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</si>
  <si>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</si>
  <si>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</si>
  <si>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</si>
  <si>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</si>
  <si>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</si>
  <si>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</si>
  <si>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</si>
  <si>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</si>
  <si>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</si>
  <si>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</si>
  <si>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</si>
  <si>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</si>
  <si>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</si>
  <si>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</si>
  <si>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</si>
  <si>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</si>
  <si>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</si>
  <si>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</si>
  <si>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</si>
  <si>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</si>
  <si>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</si>
  <si>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</si>
  <si>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</si>
  <si>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</si>
  <si>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</si>
  <si>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</si>
  <si>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</si>
  <si>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</si>
  <si>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</si>
  <si>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</si>
  <si>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</si>
  <si>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</si>
  <si>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</si>
  <si>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</si>
  <si>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</si>
  <si>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</si>
  <si>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</si>
  <si>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</si>
  <si>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</si>
  <si>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</si>
  <si>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</si>
  <si>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</si>
  <si>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</si>
  <si>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</si>
  <si>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</si>
  <si>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NORTHWESTERN STATE UNIVERSITY</t>
  </si>
  <si>
    <t xml:space="preserve">   1.Freshman Connection</t>
  </si>
  <si>
    <t xml:space="preserve">   2. Lab Fee</t>
  </si>
  <si>
    <t xml:space="preserve">   3. Electronic Course Fee</t>
  </si>
  <si>
    <t xml:space="preserve">   4. Vehicle Registration Fee</t>
  </si>
  <si>
    <t xml:space="preserve">   1. Sch/Donations/Awards</t>
  </si>
  <si>
    <t xml:space="preserve">   2. Non SCH Activity Fees (Camps, Clinics, ect.)</t>
  </si>
  <si>
    <t xml:space="preserve">   3. Interest</t>
  </si>
  <si>
    <t xml:space="preserve">   4. Indirect Costs</t>
  </si>
  <si>
    <t xml:space="preserve">   5. Insurance Recovery</t>
  </si>
  <si>
    <t xml:space="preserve">   6. Other Fines, Penalties, Services</t>
  </si>
  <si>
    <t xml:space="preserve">   7. Lease Income</t>
  </si>
  <si>
    <t xml:space="preserve">   8. BPCC @ NSU Revenue</t>
  </si>
  <si>
    <t xml:space="preserve">   9. Miscellaneous Income</t>
  </si>
  <si>
    <t xml:space="preserve">   10. Copy Services</t>
  </si>
  <si>
    <t xml:space="preserve">   11. Post Office Box Rent</t>
  </si>
  <si>
    <t xml:space="preserve">   12. Rent &amp; Use of Property</t>
  </si>
  <si>
    <t xml:space="preserve">   13. Vending Machine Commission</t>
  </si>
  <si>
    <t xml:space="preserve">   14. Utilities Recovered</t>
  </si>
  <si>
    <t xml:space="preserve">   15. Salary/Related Benefits Recovered</t>
  </si>
  <si>
    <t xml:space="preserve">   16. Post Office Contract</t>
  </si>
  <si>
    <t xml:space="preserve">   17. Interest Earned</t>
  </si>
  <si>
    <t xml:space="preserve">   18. Indirect Cost Recovered-Federal</t>
  </si>
  <si>
    <t xml:space="preserve">   19. Library Fines</t>
  </si>
  <si>
    <t xml:space="preserve">   20. Parking Fines</t>
  </si>
  <si>
    <t xml:space="preserve">   21. Returned Check Charge Revenue</t>
  </si>
  <si>
    <t xml:space="preserve">   22. Late Registration Fee</t>
  </si>
  <si>
    <t xml:space="preserve">   1. National Center for Preservation Technology Training</t>
  </si>
  <si>
    <t xml:space="preserve">   2. CRNHA Caddo Conference</t>
  </si>
  <si>
    <t xml:space="preserve">   3. CRNHA Folk Festival</t>
  </si>
  <si>
    <t xml:space="preserve">   4. Student Support Services Natchitoches</t>
  </si>
  <si>
    <t xml:space="preserve">   5. Student Support Sservices Shreveport</t>
  </si>
  <si>
    <t xml:space="preserve">   6. PMNHPS: Bridging the Gap</t>
  </si>
  <si>
    <t xml:space="preserve">   7. HRSA - Nurse Anesthetist Traineeship</t>
  </si>
  <si>
    <t xml:space="preserve">   8. NEA Folk Festival</t>
  </si>
  <si>
    <t xml:space="preserve">   9. US Forest Service Cultural</t>
  </si>
  <si>
    <t xml:space="preserve">  13. College Work Study </t>
  </si>
  <si>
    <t xml:space="preserve">  14. America Reads</t>
  </si>
  <si>
    <t xml:space="preserve">  15. Job Location &amp; Development</t>
  </si>
  <si>
    <t xml:space="preserve">  16.  SEOG</t>
  </si>
  <si>
    <t xml:space="preserve">  17.  Teach</t>
  </si>
  <si>
    <t xml:space="preserve">   3. CRNHA Asst Director for the CHC</t>
  </si>
  <si>
    <t xml:space="preserve">   3. CRNHA Williamson Museum THPO</t>
  </si>
  <si>
    <t xml:space="preserve">  10. Title III Elevate-U Initiative</t>
  </si>
  <si>
    <t xml:space="preserve">  11. Entrepreneurial Innovation Center</t>
  </si>
  <si>
    <t xml:space="preserve">  12. NRCS - Drone Remote Sensing</t>
  </si>
  <si>
    <t xml:space="preserve">  12. Pell</t>
  </si>
  <si>
    <t xml:space="preserve">  12. US Forest Rivercane and Native Plan</t>
  </si>
  <si>
    <t>Hardship Waivers (17:3351)</t>
  </si>
  <si>
    <t>FORM BOR-5 - OTHER LIST</t>
  </si>
  <si>
    <t>SCHEDULE OF UNRESTRICTED SCHOLARSHIPS</t>
  </si>
  <si>
    <t>INSTITUTION:  NORTHWESTERN STATE UNIVERSITY</t>
  </si>
  <si>
    <t>&amp; FEE EXEMPTIONS</t>
  </si>
  <si>
    <t>NUMBER</t>
  </si>
  <si>
    <t>AVG. VALUE</t>
  </si>
  <si>
    <t>AWARDED</t>
  </si>
  <si>
    <t>PER YEAR</t>
  </si>
  <si>
    <t>IN-STATE</t>
  </si>
  <si>
    <t>OUT STATE</t>
  </si>
  <si>
    <t>TYPE OF SCHOLARSHIPS</t>
  </si>
  <si>
    <t>OTHER: LIST</t>
  </si>
  <si>
    <t>PRESIDENTIAL AMBASSADORS</t>
  </si>
  <si>
    <t>PRESIDENTIAL LEADERSHIP</t>
  </si>
  <si>
    <t>PRESIDENTIAL SCHOLAR AWARD</t>
  </si>
  <si>
    <t>LPB STIPEND</t>
  </si>
  <si>
    <t>SEOG MATCHING</t>
  </si>
  <si>
    <t>SSIG MATCHING</t>
  </si>
  <si>
    <t>SUMMER ORIENTATION</t>
  </si>
  <si>
    <t>TOPS</t>
  </si>
  <si>
    <t>UNIVERSITY</t>
  </si>
  <si>
    <t>DANCE LINE</t>
  </si>
  <si>
    <t>LSC RESEARCH</t>
  </si>
  <si>
    <t>LSC SCHOLARSHIP</t>
  </si>
  <si>
    <t>NASA-JOVE</t>
  </si>
  <si>
    <t>NSU AWARD</t>
  </si>
  <si>
    <t>ORIENTATION LEADER SCHOLARSHIP</t>
  </si>
  <si>
    <t>OUTSTANDING STUDENT AWARD</t>
  </si>
  <si>
    <t>PAGEANT AWARD</t>
  </si>
  <si>
    <t>POM-PON LINE</t>
  </si>
  <si>
    <t>TERRY CAZALAS AWARD</t>
  </si>
  <si>
    <t xml:space="preserve">CAPA Art </t>
  </si>
  <si>
    <t>THEATRE</t>
  </si>
  <si>
    <t>VALEDICTORIAN/SALUATATORIAN</t>
  </si>
  <si>
    <t>WILLIAM FOIANI AWARD</t>
  </si>
  <si>
    <t>YELL LEADER</t>
  </si>
  <si>
    <t>NSU OPPORTUNITY</t>
  </si>
  <si>
    <t>ALL ACADEMIC SCHOLARSHIP</t>
  </si>
  <si>
    <t>LCTCS EXCELLENCE SCHOLARSHIP</t>
  </si>
  <si>
    <t>TRANSFER EXCELLENCE SCHOLARSHIP</t>
  </si>
  <si>
    <t>NSU ACHIEVEMENT</t>
  </si>
  <si>
    <t>For Our Future</t>
  </si>
  <si>
    <t>RF Lewis Scholarship</t>
  </si>
  <si>
    <t xml:space="preserve">American Indian Opportunity Scholarship </t>
  </si>
  <si>
    <t>TOTAL "OTHER" SCHOLARSHIPS</t>
  </si>
  <si>
    <t>TYPE OF FEE EXEMPTION</t>
  </si>
  <si>
    <t>LEGISLATIVE MANDATE FEE EXEMPTIONS TOTAL</t>
  </si>
  <si>
    <t>LACTEP</t>
  </si>
  <si>
    <t>GENDER EQUITY</t>
  </si>
  <si>
    <t>VETERANS AFFAIRS</t>
  </si>
  <si>
    <t xml:space="preserve">     TOTAL LEGISLATIVE OTHER</t>
  </si>
  <si>
    <t>OTHER TUITION &amp; FEE EXEMPTION</t>
  </si>
  <si>
    <t>NSU COOP HIGH SCHOOL</t>
  </si>
  <si>
    <t>FORT POLK</t>
  </si>
  <si>
    <t>BARKSDALE AFB EXEMPTION</t>
  </si>
  <si>
    <t>NSU COOPERATIVE PROGRAM</t>
  </si>
  <si>
    <t>NSU IT COOPERATIVE PROGRAM</t>
  </si>
  <si>
    <t>POLICE OFFICER EXEMPTION</t>
  </si>
  <si>
    <t>CODOFIL</t>
  </si>
  <si>
    <t>BOR FEE</t>
  </si>
  <si>
    <t>SGA OFFICERS</t>
  </si>
  <si>
    <t>CLTCC Exemption</t>
  </si>
  <si>
    <t>Cordell Hull</t>
  </si>
  <si>
    <t>Senior Citizen Exemption</t>
  </si>
  <si>
    <t>TOPS Exemption</t>
  </si>
  <si>
    <t>Faculty Staff Spouse</t>
  </si>
  <si>
    <t>GENERAL SUPPORT</t>
  </si>
  <si>
    <t xml:space="preserve">        TOTAL OTHER TUITION AND FEE</t>
  </si>
  <si>
    <t>NON-RESIDENT OTHER</t>
  </si>
  <si>
    <t>OOS PERFORMANCE</t>
  </si>
  <si>
    <t>OOS TEXAS</t>
  </si>
  <si>
    <t>TOTAL NON-RESIDENT OTHER</t>
  </si>
  <si>
    <t xml:space="preserve">   Civil Service Market Adjustments</t>
  </si>
  <si>
    <t xml:space="preserve">   Student Exemption Legislative</t>
  </si>
  <si>
    <t>LA Response Plan Fund</t>
  </si>
  <si>
    <t xml:space="preserve">           LA Response Plan Fund</t>
  </si>
  <si>
    <t xml:space="preserve">   1.  Application Fee</t>
  </si>
  <si>
    <t xml:space="preserve">   2.  Revalidation Fee</t>
  </si>
  <si>
    <t xml:space="preserve">   3.  Testing Fee</t>
  </si>
  <si>
    <t xml:space="preserve">   4.  Credit Exam Fee</t>
  </si>
  <si>
    <t xml:space="preserve">   23.  Transfer from University Reserves</t>
  </si>
  <si>
    <t>* This column should reflect the last approved BA-7 in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</si>
</sst>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7" fillId="0" borderId="0"/>
  </cellStyleXfs>
  <cellXfs count="63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2" fillId="0" borderId="119" xfId="2" applyFont="1" applyBorder="1"/>
    <xf numFmtId="169" fontId="2" fillId="0" borderId="119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166" fontId="2" fillId="0" borderId="210" xfId="0" applyNumberFormat="1" applyFont="1" applyBorder="1"/>
    <xf numFmtId="0" fontId="7" fillId="0" borderId="211" xfId="0" applyFont="1" applyBorder="1"/>
    <xf numFmtId="3" fontId="21" fillId="0" borderId="0" xfId="0" applyNumberFormat="1" applyFont="1"/>
    <xf numFmtId="6" fontId="20" fillId="0" borderId="0" xfId="0" applyNumberFormat="1" applyFont="1"/>
    <xf numFmtId="0" fontId="20" fillId="0" borderId="0" xfId="0" applyFont="1"/>
    <xf numFmtId="6" fontId="21" fillId="0" borderId="0" xfId="0" applyNumberFormat="1" applyFont="1"/>
    <xf numFmtId="0" fontId="20" fillId="0" borderId="1" xfId="0" applyFont="1" applyBorder="1"/>
    <xf numFmtId="6" fontId="20" fillId="0" borderId="1" xfId="0" applyNumberFormat="1" applyFont="1" applyBorder="1"/>
    <xf numFmtId="3" fontId="21" fillId="0" borderId="3" xfId="0" applyNumberFormat="1" applyFont="1" applyBorder="1"/>
    <xf numFmtId="6" fontId="20" fillId="0" borderId="3" xfId="0" applyNumberFormat="1" applyFont="1" applyBorder="1"/>
    <xf numFmtId="3" fontId="20" fillId="0" borderId="0" xfId="0" applyNumberFormat="1" applyFont="1"/>
    <xf numFmtId="166" fontId="3" fillId="0" borderId="213" xfId="0" applyNumberFormat="1" applyFont="1" applyBorder="1"/>
    <xf numFmtId="166" fontId="3" fillId="0" borderId="212" xfId="0" applyNumberFormat="1" applyFont="1" applyBorder="1"/>
    <xf numFmtId="0" fontId="20" fillId="0" borderId="0" xfId="3" applyFont="1" applyAlignment="1">
      <alignment horizontal="left"/>
    </xf>
    <xf numFmtId="0" fontId="20" fillId="0" borderId="0" xfId="3" applyFont="1"/>
    <xf numFmtId="0" fontId="27" fillId="0" borderId="0" xfId="3"/>
    <xf numFmtId="0" fontId="20" fillId="0" borderId="148" xfId="3" applyFont="1" applyBorder="1"/>
    <xf numFmtId="0" fontId="20" fillId="0" borderId="214" xfId="3" applyFont="1" applyBorder="1" applyAlignment="1">
      <alignment horizontal="center"/>
    </xf>
    <xf numFmtId="0" fontId="20" fillId="0" borderId="214" xfId="3" applyFont="1" applyBorder="1" applyAlignment="1">
      <alignment horizontal="right"/>
    </xf>
    <xf numFmtId="0" fontId="20" fillId="0" borderId="63" xfId="3" applyFont="1" applyBorder="1" applyAlignment="1">
      <alignment horizontal="right"/>
    </xf>
    <xf numFmtId="0" fontId="27" fillId="0" borderId="215" xfId="3" applyBorder="1" applyAlignment="1">
      <alignment horizontal="center"/>
    </xf>
    <xf numFmtId="0" fontId="20" fillId="0" borderId="103" xfId="3" applyFont="1" applyBorder="1"/>
    <xf numFmtId="0" fontId="27" fillId="0" borderId="96" xfId="3" applyBorder="1" applyAlignment="1">
      <alignment horizontal="center"/>
    </xf>
    <xf numFmtId="0" fontId="27" fillId="0" borderId="96" xfId="3" applyBorder="1" applyAlignment="1">
      <alignment horizontal="right"/>
    </xf>
    <xf numFmtId="0" fontId="27" fillId="0" borderId="119" xfId="3" applyBorder="1" applyAlignment="1">
      <alignment horizontal="right"/>
    </xf>
    <xf numFmtId="0" fontId="27" fillId="0" borderId="107" xfId="3" applyBorder="1" applyAlignment="1">
      <alignment horizontal="center"/>
    </xf>
    <xf numFmtId="0" fontId="20" fillId="0" borderId="96" xfId="3" applyFont="1" applyBorder="1" applyAlignment="1">
      <alignment horizontal="center"/>
    </xf>
    <xf numFmtId="0" fontId="20" fillId="0" borderId="96" xfId="3" applyFont="1" applyBorder="1"/>
    <xf numFmtId="0" fontId="20" fillId="0" borderId="107" xfId="3" applyFont="1" applyBorder="1"/>
    <xf numFmtId="0" fontId="20" fillId="0" borderId="109" xfId="3" applyFont="1" applyBorder="1" applyAlignment="1">
      <alignment horizontal="center"/>
    </xf>
    <xf numFmtId="0" fontId="20" fillId="0" borderId="109" xfId="3" applyFont="1" applyBorder="1"/>
    <xf numFmtId="1" fontId="20" fillId="0" borderId="96" xfId="3" applyNumberFormat="1" applyFont="1" applyBorder="1"/>
    <xf numFmtId="169" fontId="20" fillId="0" borderId="96" xfId="3" applyNumberFormat="1" applyFont="1" applyBorder="1"/>
    <xf numFmtId="169" fontId="20" fillId="0" borderId="107" xfId="3" applyNumberFormat="1" applyFont="1" applyBorder="1"/>
    <xf numFmtId="3" fontId="20" fillId="0" borderId="96" xfId="3" applyNumberFormat="1" applyFont="1" applyBorder="1"/>
    <xf numFmtId="0" fontId="27" fillId="0" borderId="109" xfId="3" applyBorder="1"/>
    <xf numFmtId="1" fontId="20" fillId="0" borderId="107" xfId="3" applyNumberFormat="1" applyFont="1" applyBorder="1"/>
    <xf numFmtId="3" fontId="20" fillId="0" borderId="107" xfId="3" applyNumberFormat="1" applyFont="1" applyBorder="1"/>
    <xf numFmtId="0" fontId="20" fillId="0" borderId="109" xfId="3" applyFont="1" applyBorder="1" applyAlignment="1">
      <alignment horizontal="left" indent="2"/>
    </xf>
    <xf numFmtId="1" fontId="20" fillId="0" borderId="187" xfId="3" applyNumberFormat="1" applyFont="1" applyBorder="1"/>
    <xf numFmtId="169" fontId="20" fillId="0" borderId="187" xfId="3" applyNumberFormat="1" applyFont="1" applyBorder="1"/>
    <xf numFmtId="3" fontId="20" fillId="0" borderId="187" xfId="3" applyNumberFormat="1" applyFont="1" applyBorder="1"/>
    <xf numFmtId="0" fontId="27" fillId="0" borderId="109" xfId="3" applyBorder="1" applyAlignment="1">
      <alignment horizontal="left" indent="2"/>
    </xf>
    <xf numFmtId="0" fontId="20" fillId="0" borderId="153" xfId="3" applyFont="1" applyBorder="1" applyAlignment="1">
      <alignment horizontal="center"/>
    </xf>
    <xf numFmtId="1" fontId="20" fillId="0" borderId="111" xfId="3" applyNumberFormat="1" applyFont="1" applyBorder="1"/>
    <xf numFmtId="169" fontId="20" fillId="0" borderId="111" xfId="3" applyNumberFormat="1" applyFont="1" applyBorder="1"/>
    <xf numFmtId="166" fontId="20" fillId="0" borderId="111" xfId="3" applyNumberFormat="1" applyFont="1" applyBorder="1"/>
    <xf numFmtId="166" fontId="20" fillId="0" borderId="216" xfId="3" applyNumberFormat="1" applyFont="1" applyBorder="1"/>
    <xf numFmtId="166" fontId="2" fillId="0" borderId="212" xfId="0" applyNumberFormat="1" applyFont="1" applyBorder="1"/>
    <xf numFmtId="0" fontId="3" fillId="0" borderId="118" xfId="2" applyFont="1" applyBorder="1" applyAlignment="1">
      <alignment horizontal="center"/>
    </xf>
    <xf numFmtId="0" fontId="2" fillId="0" borderId="217" xfId="2" applyFont="1" applyBorder="1"/>
    <xf numFmtId="3" fontId="2" fillId="0" borderId="217" xfId="2" applyNumberFormat="1" applyFont="1" applyBorder="1"/>
    <xf numFmtId="169" fontId="2" fillId="0" borderId="217" xfId="2" applyNumberFormat="1" applyFont="1" applyBorder="1"/>
    <xf numFmtId="169" fontId="2" fillId="0" borderId="218" xfId="2" applyNumberFormat="1" applyFont="1" applyBorder="1"/>
    <xf numFmtId="169" fontId="2" fillId="0" borderId="219" xfId="2" applyNumberFormat="1" applyFont="1" applyBorder="1"/>
    <xf numFmtId="0" fontId="3" fillId="0" borderId="114" xfId="2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704E6DDC-9308-49D5-955F-1C452DE29E21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Departments\Business%20Affairs\Data%20Entry%20Support\Support\2024-25%20Budget\FY24-25%20BOR5.xls" TargetMode="External"/><Relationship Id="rId1" Type="http://schemas.openxmlformats.org/officeDocument/2006/relationships/externalLinkPath" Target="FY24-25%20BOR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R-5"/>
      <sheetName val="BOR-5A"/>
      <sheetName val="Other"/>
    </sheetNames>
    <sheetDataSet>
      <sheetData sheetId="0">
        <row r="4">
          <cell r="D4" t="str">
            <v>Actual</v>
          </cell>
          <cell r="H4" t="str">
            <v>Budg.</v>
          </cell>
        </row>
        <row r="5">
          <cell r="D5" t="str">
            <v>2023-24</v>
          </cell>
          <cell r="H5" t="str">
            <v>2024-25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9" sqref="B29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NORTHWESTERN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4038967</v>
      </c>
    </row>
    <row r="7" spans="1:11" x14ac:dyDescent="0.25">
      <c r="A7" s="60" t="s">
        <v>445</v>
      </c>
      <c r="B7" s="54">
        <v>2964643</v>
      </c>
    </row>
    <row r="8" spans="1:11" ht="14.25" customHeight="1" x14ac:dyDescent="0.25">
      <c r="A8" s="60" t="s">
        <v>428</v>
      </c>
      <c r="B8" s="55">
        <v>1916216</v>
      </c>
    </row>
    <row r="9" spans="1:11" ht="14.25" customHeight="1" x14ac:dyDescent="0.25">
      <c r="A9" s="60" t="s">
        <v>448</v>
      </c>
      <c r="B9" s="55"/>
    </row>
    <row r="10" spans="1:11" x14ac:dyDescent="0.25">
      <c r="A10" s="60" t="s">
        <v>426</v>
      </c>
      <c r="B10" s="54">
        <v>5099958</v>
      </c>
    </row>
    <row r="11" spans="1:11" x14ac:dyDescent="0.25">
      <c r="A11" s="60" t="s">
        <v>427</v>
      </c>
      <c r="B11" s="54">
        <v>3007500</v>
      </c>
    </row>
    <row r="12" spans="1:11" x14ac:dyDescent="0.25">
      <c r="A12" s="60" t="s">
        <v>429</v>
      </c>
      <c r="B12" s="54">
        <v>2382155</v>
      </c>
    </row>
    <row r="13" spans="1:11" x14ac:dyDescent="0.25">
      <c r="A13" s="60" t="s">
        <v>430</v>
      </c>
      <c r="B13" s="54">
        <v>172333</v>
      </c>
    </row>
    <row r="14" spans="1:11" x14ac:dyDescent="0.25">
      <c r="A14" s="60" t="s">
        <v>431</v>
      </c>
      <c r="B14" s="54">
        <v>626991</v>
      </c>
    </row>
    <row r="15" spans="1:11" x14ac:dyDescent="0.25">
      <c r="A15" s="60" t="s">
        <v>432</v>
      </c>
      <c r="B15" s="54">
        <v>30563</v>
      </c>
    </row>
    <row r="16" spans="1:11" x14ac:dyDescent="0.25">
      <c r="A16" s="60" t="s">
        <v>433</v>
      </c>
      <c r="B16" s="54">
        <v>569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101182</v>
      </c>
    </row>
    <row r="19" spans="1:2" x14ac:dyDescent="0.25">
      <c r="A19" s="60" t="s">
        <v>436</v>
      </c>
      <c r="B19" s="54">
        <v>30567</v>
      </c>
    </row>
    <row r="20" spans="1:2" ht="15.75" customHeight="1" x14ac:dyDescent="0.25">
      <c r="A20" s="60" t="s">
        <v>437</v>
      </c>
      <c r="B20" s="54">
        <v>20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2063165</v>
      </c>
    </row>
    <row r="25" spans="1:2" ht="15.75" thickBot="1" x14ac:dyDescent="0.3">
      <c r="A25" s="57" t="s">
        <v>442</v>
      </c>
      <c r="B25" s="58">
        <f>SUM(B6:B24)</f>
        <v>22434829</v>
      </c>
    </row>
    <row r="28" spans="1:2" x14ac:dyDescent="0.25">
      <c r="A28" s="9" t="s">
        <v>443</v>
      </c>
    </row>
    <row r="29" spans="1:2" x14ac:dyDescent="0.25">
      <c r="A29" t="s">
        <v>690</v>
      </c>
      <c r="B29" s="59">
        <v>193344</v>
      </c>
    </row>
    <row r="30" spans="1:2" x14ac:dyDescent="0.25">
      <c r="A30" t="s">
        <v>691</v>
      </c>
      <c r="B30" s="59">
        <v>1869821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303</v>
      </c>
      <c r="B32" s="62">
        <f>SUM(B29:B31)</f>
        <v>2063165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Normal="100" workbookViewId="0">
      <pane xSplit="5" ySplit="6" topLeftCell="F57" activePane="bottomRight" state="frozen"/>
      <selection pane="topRight" activeCell="F1" sqref="F1"/>
      <selection pane="bottomLeft" activeCell="A7" sqref="A7"/>
      <selection pane="bottomRight" activeCell="K74" sqref="K7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2" t="s">
        <v>79</v>
      </c>
      <c r="B2" s="9" t="s">
        <v>569</v>
      </c>
      <c r="C2" s="4"/>
      <c r="E2" t="s">
        <v>117</v>
      </c>
    </row>
    <row r="3" spans="1:12" x14ac:dyDescent="0.25">
      <c r="A3" s="6" t="s">
        <v>116</v>
      </c>
      <c r="B3" s="7">
        <v>17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17</v>
      </c>
      <c r="B7" s="73">
        <v>500</v>
      </c>
      <c r="C7" s="74" t="s">
        <v>10</v>
      </c>
      <c r="D7" s="73">
        <v>501</v>
      </c>
      <c r="E7" s="75" t="s">
        <v>10</v>
      </c>
      <c r="F7" s="76">
        <f>51209264-8631767</f>
        <v>42577497</v>
      </c>
      <c r="G7" s="77"/>
      <c r="H7" s="76">
        <f>61872645-8631767</f>
        <v>53240878</v>
      </c>
      <c r="I7" s="77"/>
      <c r="J7" s="76">
        <f>55858820-8627000</f>
        <v>47231820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17</v>
      </c>
      <c r="B9" s="79">
        <v>510</v>
      </c>
      <c r="C9" s="21" t="s">
        <v>11</v>
      </c>
      <c r="D9" s="79">
        <v>511</v>
      </c>
      <c r="E9" s="80" t="s">
        <v>12</v>
      </c>
      <c r="F9" s="81">
        <v>1729815</v>
      </c>
      <c r="G9" s="82"/>
      <c r="H9" s="81">
        <v>1729815</v>
      </c>
      <c r="I9" s="82"/>
      <c r="J9" s="81">
        <v>1625000</v>
      </c>
      <c r="K9" s="82"/>
    </row>
    <row r="10" spans="1:12" x14ac:dyDescent="0.25">
      <c r="A10" s="78">
        <f>B3</f>
        <v>17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895701</v>
      </c>
      <c r="G10" s="82"/>
      <c r="H10" s="81">
        <v>895701</v>
      </c>
      <c r="I10" s="82"/>
      <c r="J10" s="81">
        <v>841000</v>
      </c>
      <c r="K10" s="82"/>
    </row>
    <row r="11" spans="1:12" x14ac:dyDescent="0.25">
      <c r="A11" s="78">
        <f>B3</f>
        <v>17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394262</v>
      </c>
      <c r="H11" s="81"/>
      <c r="I11" s="82">
        <v>394262</v>
      </c>
      <c r="J11" s="81"/>
      <c r="K11" s="82">
        <v>348000</v>
      </c>
    </row>
    <row r="12" spans="1:12" x14ac:dyDescent="0.25">
      <c r="A12" s="78">
        <f>B3</f>
        <v>17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157705</v>
      </c>
      <c r="H12" s="81"/>
      <c r="I12" s="82">
        <v>157705</v>
      </c>
      <c r="J12" s="81"/>
      <c r="K12" s="82">
        <v>140000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599238</v>
      </c>
      <c r="H13" s="81"/>
      <c r="I13" s="82">
        <v>599238</v>
      </c>
      <c r="J13" s="81"/>
      <c r="K13" s="82">
        <v>600000</v>
      </c>
    </row>
    <row r="14" spans="1:12" x14ac:dyDescent="0.25">
      <c r="A14" s="78">
        <f>B3</f>
        <v>17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989145</v>
      </c>
      <c r="H14" s="81"/>
      <c r="I14" s="82">
        <v>989145</v>
      </c>
      <c r="J14" s="81"/>
      <c r="K14" s="82">
        <v>930720</v>
      </c>
      <c r="L14" t="s">
        <v>117</v>
      </c>
    </row>
    <row r="15" spans="1:12" x14ac:dyDescent="0.25">
      <c r="A15" s="78">
        <f>B3</f>
        <v>17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1243276</v>
      </c>
      <c r="H15" s="81"/>
      <c r="I15" s="82">
        <v>1243276</v>
      </c>
      <c r="J15" s="81"/>
      <c r="K15" s="82">
        <v>1030456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17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396000</v>
      </c>
      <c r="G17" s="82"/>
      <c r="H17" s="81">
        <v>396000</v>
      </c>
      <c r="I17" s="82"/>
      <c r="J17" s="81">
        <v>372000</v>
      </c>
      <c r="K17" s="82"/>
    </row>
    <row r="18" spans="1:13" x14ac:dyDescent="0.25">
      <c r="A18" s="78">
        <f>B3</f>
        <v>17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f>2506776-1489065</f>
        <v>1017711</v>
      </c>
      <c r="H18" s="81"/>
      <c r="I18" s="82">
        <f>2506776-1489065</f>
        <v>1017711</v>
      </c>
      <c r="J18" s="81"/>
      <c r="K18" s="82">
        <f>2448770-1442720</f>
        <v>1006050</v>
      </c>
    </row>
    <row r="19" spans="1:13" x14ac:dyDescent="0.25">
      <c r="A19" s="78">
        <f>B3</f>
        <v>17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448131</v>
      </c>
      <c r="G19" s="82"/>
      <c r="H19" s="81">
        <v>448131</v>
      </c>
      <c r="I19" s="82"/>
      <c r="J19" s="81">
        <v>420420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3469647</v>
      </c>
      <c r="G20" s="88">
        <f t="shared" si="0"/>
        <v>4401337</v>
      </c>
      <c r="H20" s="87">
        <f t="shared" si="0"/>
        <v>3469647</v>
      </c>
      <c r="I20" s="88">
        <f t="shared" si="0"/>
        <v>4401337</v>
      </c>
      <c r="J20" s="87">
        <f t="shared" si="0"/>
        <v>3258420</v>
      </c>
      <c r="K20" s="88">
        <f t="shared" si="0"/>
        <v>4055226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17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120170</v>
      </c>
      <c r="G22" s="82"/>
      <c r="H22" s="81">
        <v>120170</v>
      </c>
      <c r="I22" s="82"/>
      <c r="J22" s="81">
        <v>105960</v>
      </c>
      <c r="K22" s="82"/>
      <c r="M22" t="s">
        <v>117</v>
      </c>
    </row>
    <row r="23" spans="1:13" x14ac:dyDescent="0.25">
      <c r="A23" s="78">
        <f>B3</f>
        <v>17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>
        <v>3893347</v>
      </c>
      <c r="H23" s="81"/>
      <c r="I23" s="82">
        <v>3893347</v>
      </c>
      <c r="J23" s="81"/>
      <c r="K23" s="82">
        <v>3853725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120170</v>
      </c>
      <c r="G24" s="88">
        <f t="shared" si="1"/>
        <v>3893347</v>
      </c>
      <c r="H24" s="87">
        <f t="shared" si="1"/>
        <v>120170</v>
      </c>
      <c r="I24" s="88">
        <f t="shared" si="1"/>
        <v>3893347</v>
      </c>
      <c r="J24" s="87">
        <f t="shared" si="1"/>
        <v>105960</v>
      </c>
      <c r="K24" s="88">
        <f t="shared" si="1"/>
        <v>3853725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17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17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17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13200</v>
      </c>
      <c r="G28" s="82">
        <v>1176412</v>
      </c>
      <c r="H28" s="81">
        <v>13200</v>
      </c>
      <c r="I28" s="82">
        <v>1176412</v>
      </c>
      <c r="J28" s="81">
        <v>14000</v>
      </c>
      <c r="K28" s="82">
        <v>1201701</v>
      </c>
    </row>
    <row r="29" spans="1:13" x14ac:dyDescent="0.25">
      <c r="A29" s="78">
        <f>B3</f>
        <v>17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17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3707232</v>
      </c>
      <c r="G30" s="82">
        <v>9655741</v>
      </c>
      <c r="H30" s="81">
        <v>3707232</v>
      </c>
      <c r="I30" s="82">
        <v>9655741</v>
      </c>
      <c r="J30" s="81">
        <v>9940927</v>
      </c>
      <c r="K30" s="82">
        <v>4456266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3720432</v>
      </c>
      <c r="G32" s="88">
        <f t="shared" si="2"/>
        <v>10832153</v>
      </c>
      <c r="H32" s="87">
        <f t="shared" si="2"/>
        <v>3720432</v>
      </c>
      <c r="I32" s="88">
        <f t="shared" si="2"/>
        <v>10832153</v>
      </c>
      <c r="J32" s="87">
        <f t="shared" si="2"/>
        <v>9954927</v>
      </c>
      <c r="K32" s="88">
        <f t="shared" si="2"/>
        <v>5657967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17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28984793</v>
      </c>
      <c r="G34" s="82"/>
      <c r="H34" s="81">
        <v>28984793</v>
      </c>
      <c r="I34" s="82"/>
      <c r="J34" s="81">
        <f>27273823</f>
        <v>27273823</v>
      </c>
      <c r="K34" s="82"/>
    </row>
    <row r="35" spans="1:11" x14ac:dyDescent="0.25">
      <c r="A35" s="78">
        <f>B3</f>
        <v>17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17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28984793</v>
      </c>
      <c r="G37" s="88">
        <f t="shared" si="3"/>
        <v>0</v>
      </c>
      <c r="H37" s="87">
        <f t="shared" si="3"/>
        <v>28984793</v>
      </c>
      <c r="I37" s="88">
        <f t="shared" si="3"/>
        <v>0</v>
      </c>
      <c r="J37" s="87">
        <f t="shared" si="3"/>
        <v>27273823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17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17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1196841</v>
      </c>
      <c r="G40" s="82"/>
      <c r="H40" s="81">
        <v>1290226</v>
      </c>
      <c r="I40" s="82"/>
      <c r="J40" s="81">
        <v>1263234</v>
      </c>
      <c r="K40" s="82"/>
    </row>
    <row r="41" spans="1:11" x14ac:dyDescent="0.25">
      <c r="A41" s="407">
        <f>B3</f>
        <v>17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17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17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17</v>
      </c>
      <c r="B44" s="408">
        <v>560</v>
      </c>
      <c r="C44" s="409" t="s">
        <v>33</v>
      </c>
      <c r="D44" s="408">
        <v>566</v>
      </c>
      <c r="E44" s="410" t="s">
        <v>533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17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17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17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17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17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17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17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17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17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17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17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17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17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17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0">
        <f t="shared" si="4"/>
        <v>17</v>
      </c>
      <c r="B59" s="501">
        <v>560</v>
      </c>
      <c r="C59" s="502" t="s">
        <v>33</v>
      </c>
      <c r="D59" s="501"/>
      <c r="E59" s="503" t="s">
        <v>534</v>
      </c>
      <c r="F59" s="504"/>
      <c r="G59" s="505"/>
      <c r="H59" s="504"/>
      <c r="I59" s="505"/>
      <c r="J59" s="504"/>
      <c r="K59" s="505"/>
    </row>
    <row r="60" spans="1:11" x14ac:dyDescent="0.25">
      <c r="A60" s="500">
        <v>0</v>
      </c>
      <c r="B60" s="501">
        <v>560</v>
      </c>
      <c r="C60" s="502" t="s">
        <v>33</v>
      </c>
      <c r="D60" s="501"/>
      <c r="E60" s="503" t="s">
        <v>692</v>
      </c>
      <c r="F60" s="504"/>
      <c r="G60" s="505"/>
      <c r="H60" s="504"/>
      <c r="I60" s="505"/>
      <c r="J60" s="504">
        <v>500000</v>
      </c>
      <c r="K60" s="505"/>
    </row>
    <row r="61" spans="1:11" x14ac:dyDescent="0.25">
      <c r="A61" s="500">
        <f t="shared" si="4"/>
        <v>17</v>
      </c>
      <c r="B61" s="501">
        <v>560</v>
      </c>
      <c r="C61" s="502" t="s">
        <v>33</v>
      </c>
      <c r="D61" s="501"/>
      <c r="E61" s="503" t="s">
        <v>535</v>
      </c>
      <c r="F61" s="504"/>
      <c r="G61" s="505"/>
      <c r="H61" s="504"/>
      <c r="I61" s="505"/>
      <c r="J61" s="504"/>
      <c r="K61" s="505"/>
    </row>
    <row r="62" spans="1:11" x14ac:dyDescent="0.25">
      <c r="A62" s="500">
        <f t="shared" si="4"/>
        <v>17</v>
      </c>
      <c r="B62" s="501">
        <v>560</v>
      </c>
      <c r="C62" s="502" t="s">
        <v>33</v>
      </c>
      <c r="D62" s="501"/>
      <c r="E62" s="503" t="s">
        <v>536</v>
      </c>
      <c r="F62" s="504"/>
      <c r="G62" s="505"/>
      <c r="H62" s="504"/>
      <c r="I62" s="505"/>
      <c r="J62" s="504"/>
      <c r="K62" s="505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1196841</v>
      </c>
      <c r="G63" s="88">
        <f t="shared" si="5"/>
        <v>0</v>
      </c>
      <c r="H63" s="87">
        <f>SUM(H39:H58)</f>
        <v>1290226</v>
      </c>
      <c r="I63" s="88">
        <f t="shared" si="5"/>
        <v>0</v>
      </c>
      <c r="J63" s="87">
        <f>SUM(J39:J62)</f>
        <v>1763234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17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17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17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15958771</v>
      </c>
      <c r="H67" s="81"/>
      <c r="I67" s="82"/>
      <c r="J67" s="81"/>
      <c r="K67" s="82">
        <v>17500000</v>
      </c>
    </row>
    <row r="68" spans="1:11" x14ac:dyDescent="0.25">
      <c r="A68" s="78">
        <f>B3</f>
        <v>17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15958771</v>
      </c>
      <c r="H69" s="87">
        <f t="shared" si="6"/>
        <v>0</v>
      </c>
      <c r="I69" s="88">
        <f t="shared" si="6"/>
        <v>0</v>
      </c>
      <c r="J69" s="87">
        <f t="shared" si="6"/>
        <v>0</v>
      </c>
      <c r="K69" s="88">
        <f t="shared" si="6"/>
        <v>17500000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17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17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4232161</v>
      </c>
      <c r="H73" s="81"/>
      <c r="I73" s="82">
        <v>4265144</v>
      </c>
      <c r="J73" s="81"/>
      <c r="K73" s="82">
        <v>1981162</v>
      </c>
    </row>
    <row r="74" spans="1:11" x14ac:dyDescent="0.25">
      <c r="A74" s="78">
        <f>B3</f>
        <v>17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10186765</v>
      </c>
      <c r="H74" s="81">
        <v>0</v>
      </c>
      <c r="I74" s="82">
        <f>7867755+2319010</f>
        <v>10186765</v>
      </c>
      <c r="J74" s="81">
        <v>0</v>
      </c>
      <c r="K74" s="82">
        <v>3199950</v>
      </c>
    </row>
    <row r="75" spans="1:11" x14ac:dyDescent="0.25">
      <c r="A75" s="78">
        <f>B3</f>
        <v>17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17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v>2475825</v>
      </c>
      <c r="H76" s="81"/>
      <c r="I76" s="82">
        <v>2475825</v>
      </c>
      <c r="J76" s="81"/>
      <c r="K76" s="82">
        <v>1912379</v>
      </c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>SUM(G73:G76)</f>
        <v>16894751</v>
      </c>
      <c r="H77" s="87">
        <f t="shared" ref="H77:K77" si="7">SUM(H73:H76)</f>
        <v>0</v>
      </c>
      <c r="I77" s="88">
        <f t="shared" si="7"/>
        <v>16927734</v>
      </c>
      <c r="J77" s="87">
        <f t="shared" si="7"/>
        <v>0</v>
      </c>
      <c r="K77" s="88">
        <f t="shared" si="7"/>
        <v>7093491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17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/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17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>
        <v>531152</v>
      </c>
      <c r="H81" s="81"/>
      <c r="I81" s="82">
        <v>531152</v>
      </c>
      <c r="J81" s="81"/>
      <c r="K81" s="82">
        <v>537000</v>
      </c>
    </row>
    <row r="82" spans="1:11" x14ac:dyDescent="0.25">
      <c r="A82" s="78">
        <f>B3</f>
        <v>17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>
        <v>636125</v>
      </c>
      <c r="H82" s="81"/>
      <c r="I82" s="82">
        <v>636125</v>
      </c>
      <c r="J82" s="81"/>
      <c r="K82" s="82">
        <v>612480</v>
      </c>
    </row>
    <row r="83" spans="1:11" x14ac:dyDescent="0.25">
      <c r="A83" s="78">
        <f>B3</f>
        <v>17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>
        <v>485411</v>
      </c>
      <c r="H83" s="81"/>
      <c r="I83" s="82">
        <v>485411</v>
      </c>
      <c r="J83" s="81"/>
      <c r="K83" s="82">
        <v>400000</v>
      </c>
    </row>
    <row r="84" spans="1:11" x14ac:dyDescent="0.25">
      <c r="A84" s="78">
        <f>B3</f>
        <v>17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f>7424266-531152-636125-485411</f>
        <v>5771578</v>
      </c>
      <c r="H84" s="81"/>
      <c r="I84" s="82">
        <v>5771578</v>
      </c>
      <c r="J84" s="81"/>
      <c r="K84" s="82">
        <f>5458311-537000-612480-400000</f>
        <v>3908831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7424266</v>
      </c>
      <c r="H85" s="87">
        <f t="shared" si="8"/>
        <v>0</v>
      </c>
      <c r="I85" s="88">
        <f t="shared" si="8"/>
        <v>7424266</v>
      </c>
      <c r="J85" s="87">
        <f t="shared" si="8"/>
        <v>0</v>
      </c>
      <c r="K85" s="88">
        <f t="shared" si="8"/>
        <v>5458311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17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17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17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17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450</v>
      </c>
      <c r="F91" s="387"/>
      <c r="G91" s="388"/>
      <c r="H91" s="387"/>
      <c r="I91" s="388"/>
      <c r="J91" s="387"/>
      <c r="K91" s="388"/>
    </row>
    <row r="92" spans="1:11" x14ac:dyDescent="0.25">
      <c r="A92" s="78">
        <f>B3</f>
        <v>17</v>
      </c>
      <c r="B92" s="79">
        <v>660</v>
      </c>
      <c r="C92" s="21" t="s">
        <v>73</v>
      </c>
      <c r="D92" s="79">
        <v>666</v>
      </c>
      <c r="E92" s="80" t="s">
        <v>75</v>
      </c>
      <c r="F92" s="81">
        <v>39000</v>
      </c>
      <c r="G92" s="82"/>
      <c r="H92" s="81">
        <v>74923</v>
      </c>
      <c r="I92" s="82"/>
      <c r="J92" s="81">
        <v>74923</v>
      </c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39000</v>
      </c>
      <c r="G93" s="88">
        <f t="shared" si="9"/>
        <v>0</v>
      </c>
      <c r="H93" s="87">
        <f t="shared" si="9"/>
        <v>74923</v>
      </c>
      <c r="I93" s="88">
        <f t="shared" si="9"/>
        <v>0</v>
      </c>
      <c r="J93" s="87">
        <f t="shared" si="9"/>
        <v>74923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17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17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17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80108380</v>
      </c>
      <c r="G100" s="88">
        <f t="shared" si="11"/>
        <v>59404625</v>
      </c>
      <c r="H100" s="87">
        <f t="shared" si="11"/>
        <v>90901069</v>
      </c>
      <c r="I100" s="88">
        <f t="shared" si="11"/>
        <v>43478837</v>
      </c>
      <c r="J100" s="87">
        <f t="shared" si="11"/>
        <v>89663107</v>
      </c>
      <c r="K100" s="88">
        <f t="shared" si="11"/>
        <v>43618720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80108380</v>
      </c>
      <c r="G111" s="95">
        <f t="shared" si="13"/>
        <v>59404625</v>
      </c>
      <c r="H111" s="94">
        <f t="shared" si="13"/>
        <v>90901069</v>
      </c>
      <c r="I111" s="95">
        <f t="shared" si="13"/>
        <v>43478837</v>
      </c>
      <c r="J111" s="94">
        <f t="shared" si="13"/>
        <v>89663107</v>
      </c>
      <c r="K111" s="95">
        <f t="shared" si="13"/>
        <v>43618720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60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17" sqref="H1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26406209</v>
      </c>
      <c r="H7" s="8">
        <v>26406209</v>
      </c>
      <c r="J7" s="8">
        <f>26297463-404400</f>
        <v>25893063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181101</v>
      </c>
      <c r="H8" s="8">
        <v>181101</v>
      </c>
      <c r="J8" s="8">
        <v>157956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10208523</v>
      </c>
      <c r="H9" s="8">
        <v>10208523</v>
      </c>
      <c r="J9" s="8">
        <f>10197958-147703</f>
        <v>10050255</v>
      </c>
    </row>
    <row r="10" spans="1:11" x14ac:dyDescent="0.25">
      <c r="C10" t="s">
        <v>197</v>
      </c>
      <c r="F10" s="8">
        <f t="shared" ref="F10:K10" si="0">SUM(F7:F9)</f>
        <v>36795833</v>
      </c>
      <c r="G10" s="8">
        <f t="shared" si="0"/>
        <v>0</v>
      </c>
      <c r="H10" s="8">
        <f t="shared" si="0"/>
        <v>36795833</v>
      </c>
      <c r="I10" s="8">
        <f t="shared" si="0"/>
        <v>0</v>
      </c>
      <c r="J10" s="8">
        <f t="shared" si="0"/>
        <v>36101274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25046</v>
      </c>
      <c r="H12" s="8">
        <v>25046</v>
      </c>
      <c r="J12" s="8">
        <v>20177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976671</v>
      </c>
      <c r="H14" s="8">
        <v>976671</v>
      </c>
      <c r="J14" s="8">
        <v>1178972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45172</v>
      </c>
      <c r="H16" s="8">
        <v>5506170</v>
      </c>
      <c r="J16" s="8">
        <v>3902043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600</v>
      </c>
      <c r="H19" s="8">
        <v>600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34000</v>
      </c>
      <c r="H26" s="8">
        <v>34000</v>
      </c>
      <c r="J26" s="8">
        <v>33350</v>
      </c>
    </row>
    <row r="27" spans="1:11" x14ac:dyDescent="0.25">
      <c r="C27" t="s">
        <v>198</v>
      </c>
      <c r="F27" s="8">
        <f t="shared" ref="F27:K27" si="1">SUM(F18:F26)</f>
        <v>34600</v>
      </c>
      <c r="G27" s="8">
        <f t="shared" si="1"/>
        <v>0</v>
      </c>
      <c r="H27" s="8">
        <f t="shared" si="1"/>
        <v>34600</v>
      </c>
      <c r="I27" s="8">
        <f t="shared" si="1"/>
        <v>0</v>
      </c>
      <c r="J27" s="8">
        <f t="shared" si="1"/>
        <v>33350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218</v>
      </c>
      <c r="H29" s="8">
        <v>218</v>
      </c>
      <c r="J29" s="8">
        <v>20300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37877540</v>
      </c>
      <c r="G44" s="8">
        <f t="shared" si="3"/>
        <v>0</v>
      </c>
      <c r="H44" s="8">
        <f t="shared" si="3"/>
        <v>43338538</v>
      </c>
      <c r="I44" s="8">
        <f t="shared" si="3"/>
        <v>0</v>
      </c>
      <c r="J44" s="8">
        <f t="shared" si="3"/>
        <v>41256116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363552</v>
      </c>
      <c r="H14" s="8">
        <v>363552</v>
      </c>
      <c r="J14" s="8">
        <v>209136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363552</v>
      </c>
      <c r="G44" s="8">
        <f t="shared" si="3"/>
        <v>0</v>
      </c>
      <c r="H44" s="8">
        <f t="shared" si="3"/>
        <v>363552</v>
      </c>
      <c r="I44" s="8">
        <f t="shared" si="3"/>
        <v>0</v>
      </c>
      <c r="J44" s="8">
        <f t="shared" si="3"/>
        <v>209136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17" sqref="F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38697</v>
      </c>
      <c r="H7" s="8">
        <v>38697</v>
      </c>
      <c r="J7" s="8">
        <v>38858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2662</v>
      </c>
      <c r="H8" s="8">
        <v>2662</v>
      </c>
      <c r="J8" s="8">
        <v>17105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17768</v>
      </c>
      <c r="H9" s="8">
        <v>17768</v>
      </c>
      <c r="J9" s="8">
        <v>16317</v>
      </c>
    </row>
    <row r="10" spans="1:11" x14ac:dyDescent="0.25">
      <c r="C10" t="s">
        <v>197</v>
      </c>
      <c r="F10" s="8">
        <f t="shared" ref="F10:K10" si="0">SUM(F7:F9)</f>
        <v>59127</v>
      </c>
      <c r="G10" s="8">
        <f t="shared" si="0"/>
        <v>0</v>
      </c>
      <c r="H10" s="8">
        <f t="shared" si="0"/>
        <v>59127</v>
      </c>
      <c r="I10" s="8">
        <f t="shared" si="0"/>
        <v>0</v>
      </c>
      <c r="J10" s="8">
        <f t="shared" si="0"/>
        <v>72280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62994</v>
      </c>
      <c r="H14" s="8">
        <v>62994</v>
      </c>
      <c r="J14" s="8">
        <v>18218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J16" s="8">
        <v>169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122121</v>
      </c>
      <c r="G44" s="8">
        <f t="shared" si="3"/>
        <v>0</v>
      </c>
      <c r="H44" s="8">
        <f t="shared" si="3"/>
        <v>122121</v>
      </c>
      <c r="I44" s="8">
        <f t="shared" si="3"/>
        <v>0</v>
      </c>
      <c r="J44" s="8">
        <f t="shared" si="3"/>
        <v>90667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5" sqref="F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3037675</v>
      </c>
      <c r="H7" s="8">
        <v>3037675</v>
      </c>
      <c r="J7" s="8">
        <v>3396113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101320</v>
      </c>
      <c r="H8" s="8">
        <v>101320</v>
      </c>
      <c r="J8" s="8">
        <v>137176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1603817</v>
      </c>
      <c r="H9" s="8">
        <v>1603817</v>
      </c>
      <c r="J9" s="8">
        <f>1612084-20125</f>
        <v>1591959</v>
      </c>
    </row>
    <row r="10" spans="1:11" x14ac:dyDescent="0.25">
      <c r="C10" t="s">
        <v>197</v>
      </c>
      <c r="F10" s="8">
        <f t="shared" ref="F10:K10" si="0">SUM(F7:F9)</f>
        <v>4742812</v>
      </c>
      <c r="G10" s="8">
        <f t="shared" si="0"/>
        <v>0</v>
      </c>
      <c r="H10" s="8">
        <f t="shared" si="0"/>
        <v>4742812</v>
      </c>
      <c r="I10" s="8">
        <f t="shared" si="0"/>
        <v>0</v>
      </c>
      <c r="J10" s="8">
        <f t="shared" si="0"/>
        <v>5125248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39102</v>
      </c>
      <c r="H12" s="8">
        <v>39102</v>
      </c>
      <c r="J12" s="8">
        <v>30711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f>948981+1440</f>
        <v>950421</v>
      </c>
      <c r="H14" s="8">
        <f>948981+1440</f>
        <v>950421</v>
      </c>
      <c r="J14" s="8">
        <f>782552+2548</f>
        <v>785100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54810</v>
      </c>
      <c r="H16" s="8">
        <v>54810</v>
      </c>
      <c r="J16" s="8">
        <v>70800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23778</v>
      </c>
      <c r="H19" s="8">
        <v>23778</v>
      </c>
      <c r="J19" s="8">
        <v>24000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J26" s="8">
        <v>1221</v>
      </c>
    </row>
    <row r="27" spans="1:11" x14ac:dyDescent="0.25">
      <c r="C27" t="s">
        <v>198</v>
      </c>
      <c r="F27" s="8">
        <f t="shared" ref="F27:K27" si="1">SUM(F18:F26)</f>
        <v>23778</v>
      </c>
      <c r="G27" s="8">
        <f t="shared" si="1"/>
        <v>0</v>
      </c>
      <c r="H27" s="8">
        <f t="shared" si="1"/>
        <v>23778</v>
      </c>
      <c r="I27" s="8">
        <f t="shared" si="1"/>
        <v>0</v>
      </c>
      <c r="J27" s="8">
        <f t="shared" si="1"/>
        <v>25221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110</v>
      </c>
      <c r="H29" s="8">
        <v>110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  <c r="J31" s="8">
        <v>250343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399542</v>
      </c>
      <c r="H34" s="8">
        <v>399542</v>
      </c>
    </row>
    <row r="35" spans="1:11" x14ac:dyDescent="0.25">
      <c r="C35" t="s">
        <v>199</v>
      </c>
      <c r="F35" s="8">
        <f t="shared" ref="F35:K35" si="2">SUM(F31:F34)</f>
        <v>399542</v>
      </c>
      <c r="G35" s="8">
        <f t="shared" si="2"/>
        <v>0</v>
      </c>
      <c r="H35" s="8">
        <f t="shared" si="2"/>
        <v>399542</v>
      </c>
      <c r="I35" s="8">
        <f t="shared" si="2"/>
        <v>0</v>
      </c>
      <c r="J35" s="8">
        <f t="shared" si="2"/>
        <v>250343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6210575</v>
      </c>
      <c r="G44" s="8">
        <f t="shared" si="3"/>
        <v>0</v>
      </c>
      <c r="H44" s="8">
        <f t="shared" si="3"/>
        <v>6210575</v>
      </c>
      <c r="I44" s="8">
        <f t="shared" si="3"/>
        <v>0</v>
      </c>
      <c r="J44" s="8">
        <f t="shared" si="3"/>
        <v>6287423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F29" sqref="F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2943132</v>
      </c>
      <c r="H7" s="8">
        <v>2943132</v>
      </c>
      <c r="J7" s="8">
        <v>3013108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137710</v>
      </c>
      <c r="H8" s="8">
        <v>137710</v>
      </c>
      <c r="J8" s="8">
        <v>131853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1294155</v>
      </c>
      <c r="H9" s="8">
        <v>1294155</v>
      </c>
      <c r="J9" s="8">
        <v>1364361</v>
      </c>
    </row>
    <row r="10" spans="1:11" x14ac:dyDescent="0.25">
      <c r="C10" t="s">
        <v>197</v>
      </c>
      <c r="F10" s="8">
        <f t="shared" ref="F10:K10" si="0">SUM(F7:F9)</f>
        <v>4374997</v>
      </c>
      <c r="G10" s="8">
        <f t="shared" si="0"/>
        <v>0</v>
      </c>
      <c r="H10" s="8">
        <f t="shared" si="0"/>
        <v>4374997</v>
      </c>
      <c r="I10" s="8">
        <f t="shared" si="0"/>
        <v>0</v>
      </c>
      <c r="J10" s="8">
        <f t="shared" si="0"/>
        <v>4509322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80719</v>
      </c>
      <c r="H12" s="8">
        <v>80719</v>
      </c>
      <c r="J12" s="8">
        <v>67681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1139499</v>
      </c>
      <c r="H14" s="8">
        <v>1139499</v>
      </c>
      <c r="J14" s="8">
        <v>990389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126926</v>
      </c>
      <c r="H16" s="8">
        <v>126926</v>
      </c>
      <c r="J16" s="8">
        <v>92406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19040</v>
      </c>
      <c r="H19" s="8">
        <v>19040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34850</v>
      </c>
      <c r="H26" s="8">
        <v>34850</v>
      </c>
      <c r="J26" s="8">
        <v>5090</v>
      </c>
    </row>
    <row r="27" spans="1:11" x14ac:dyDescent="0.25">
      <c r="C27" t="s">
        <v>198</v>
      </c>
      <c r="F27" s="8">
        <f t="shared" ref="F27:K27" si="1">SUM(F18:F26)</f>
        <v>53890</v>
      </c>
      <c r="G27" s="8">
        <f t="shared" si="1"/>
        <v>0</v>
      </c>
      <c r="H27" s="8">
        <f t="shared" si="1"/>
        <v>53890</v>
      </c>
      <c r="I27" s="8">
        <f t="shared" si="1"/>
        <v>0</v>
      </c>
      <c r="J27" s="8">
        <f t="shared" si="1"/>
        <v>5090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26</v>
      </c>
      <c r="H29" s="8">
        <v>26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14271</v>
      </c>
      <c r="H34" s="8">
        <v>14271</v>
      </c>
    </row>
    <row r="35" spans="1:11" x14ac:dyDescent="0.25">
      <c r="C35" t="s">
        <v>199</v>
      </c>
      <c r="F35" s="8">
        <f t="shared" ref="F35:K35" si="2">SUM(F31:F34)</f>
        <v>14271</v>
      </c>
      <c r="G35" s="8">
        <f t="shared" si="2"/>
        <v>0</v>
      </c>
      <c r="H35" s="8">
        <f t="shared" si="2"/>
        <v>14271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5790328</v>
      </c>
      <c r="G44" s="8">
        <f t="shared" si="3"/>
        <v>0</v>
      </c>
      <c r="H44" s="8">
        <f t="shared" si="3"/>
        <v>5790328</v>
      </c>
      <c r="I44" s="8">
        <f t="shared" si="3"/>
        <v>0</v>
      </c>
      <c r="J44" s="8">
        <f t="shared" si="3"/>
        <v>5664888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6167003</v>
      </c>
      <c r="H7" s="8">
        <v>6167003</v>
      </c>
      <c r="J7" s="8">
        <f>6657769-337840</f>
        <v>6319929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187199</v>
      </c>
      <c r="H8" s="8">
        <v>187199</v>
      </c>
      <c r="J8" s="8">
        <v>195175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3162931</v>
      </c>
      <c r="H9" s="8">
        <v>3162931</v>
      </c>
      <c r="J9" s="8">
        <f>3500065-52912</f>
        <v>3447153</v>
      </c>
    </row>
    <row r="10" spans="1:11" x14ac:dyDescent="0.25">
      <c r="C10" t="s">
        <v>197</v>
      </c>
      <c r="F10" s="8">
        <f t="shared" ref="F10:K10" si="0">SUM(F7:F9)</f>
        <v>9517133</v>
      </c>
      <c r="G10" s="8">
        <f t="shared" si="0"/>
        <v>0</v>
      </c>
      <c r="H10" s="8">
        <f t="shared" si="0"/>
        <v>9517133</v>
      </c>
      <c r="I10" s="8">
        <f t="shared" si="0"/>
        <v>0</v>
      </c>
      <c r="J10" s="8">
        <f t="shared" si="0"/>
        <v>9962257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107933</v>
      </c>
      <c r="H12" s="8">
        <v>107933</v>
      </c>
      <c r="J12" s="8">
        <v>41514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-57242</v>
      </c>
      <c r="H14" s="8">
        <v>5274449</v>
      </c>
      <c r="J14" s="8">
        <v>4765231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177391</v>
      </c>
      <c r="H16" s="8">
        <v>177391</v>
      </c>
      <c r="J16" s="8">
        <v>251339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  <c r="F18" s="8">
        <v>183468</v>
      </c>
      <c r="H18" s="8">
        <v>183468</v>
      </c>
      <c r="J18" s="8">
        <v>202997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87583</v>
      </c>
      <c r="H19" s="8">
        <v>87583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  <c r="F21" s="8">
        <v>63447</v>
      </c>
      <c r="H21" s="8">
        <v>63447</v>
      </c>
      <c r="J21" s="8">
        <v>88000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210000</v>
      </c>
      <c r="H22" s="8">
        <v>210000</v>
      </c>
      <c r="J22" s="8">
        <v>210000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32529</v>
      </c>
      <c r="H26" s="8">
        <v>32529</v>
      </c>
      <c r="J26" s="8">
        <v>14930</v>
      </c>
    </row>
    <row r="27" spans="1:11" x14ac:dyDescent="0.25">
      <c r="C27" t="s">
        <v>198</v>
      </c>
      <c r="F27" s="8">
        <f t="shared" ref="F27:K27" si="1">SUM(F18:F26)</f>
        <v>577027</v>
      </c>
      <c r="G27" s="8">
        <f t="shared" si="1"/>
        <v>0</v>
      </c>
      <c r="H27" s="8">
        <f t="shared" si="1"/>
        <v>577027</v>
      </c>
      <c r="I27" s="8">
        <f t="shared" si="1"/>
        <v>0</v>
      </c>
      <c r="J27" s="8">
        <f t="shared" si="1"/>
        <v>515927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366113</v>
      </c>
      <c r="H29" s="8">
        <v>366113</v>
      </c>
      <c r="J29" s="8">
        <v>301008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112156</v>
      </c>
      <c r="H34" s="8">
        <v>112156</v>
      </c>
    </row>
    <row r="35" spans="1:11" x14ac:dyDescent="0.25">
      <c r="C35" t="s">
        <v>199</v>
      </c>
      <c r="F35" s="8">
        <f t="shared" ref="F35:K35" si="2">SUM(F31:F34)</f>
        <v>112156</v>
      </c>
      <c r="G35" s="8">
        <f t="shared" si="2"/>
        <v>0</v>
      </c>
      <c r="H35" s="8">
        <f t="shared" si="2"/>
        <v>112156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10800511</v>
      </c>
      <c r="G44" s="8">
        <f t="shared" si="3"/>
        <v>0</v>
      </c>
      <c r="H44" s="8">
        <f t="shared" si="3"/>
        <v>16132202</v>
      </c>
      <c r="I44" s="8">
        <f t="shared" si="3"/>
        <v>0</v>
      </c>
      <c r="J44" s="8">
        <f t="shared" si="3"/>
        <v>15837276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2729</v>
      </c>
      <c r="H8" s="8">
        <v>2729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153</v>
      </c>
      <c r="H9" s="8">
        <v>153</v>
      </c>
    </row>
    <row r="10" spans="1:11" x14ac:dyDescent="0.25">
      <c r="C10" t="s">
        <v>197</v>
      </c>
      <c r="F10" s="8">
        <f t="shared" ref="F10:K10" si="0">SUM(F7:F9)</f>
        <v>2882</v>
      </c>
      <c r="G10" s="8">
        <f t="shared" si="0"/>
        <v>0</v>
      </c>
      <c r="H10" s="8">
        <f t="shared" si="0"/>
        <v>2882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9729956</v>
      </c>
      <c r="H29" s="8">
        <v>9729956</v>
      </c>
      <c r="J29" s="8">
        <v>10494306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9732838</v>
      </c>
      <c r="G44" s="8">
        <f t="shared" si="3"/>
        <v>0</v>
      </c>
      <c r="H44" s="8">
        <f t="shared" si="3"/>
        <v>9732838</v>
      </c>
      <c r="I44" s="8">
        <f t="shared" si="3"/>
        <v>0</v>
      </c>
      <c r="J44" s="8">
        <f t="shared" si="3"/>
        <v>10494306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5" sqref="J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1151568</v>
      </c>
      <c r="H7" s="8">
        <v>1151568</v>
      </c>
      <c r="J7" s="8">
        <f>1193373-63760</f>
        <v>1129613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18508</v>
      </c>
      <c r="H8" s="8">
        <v>18508</v>
      </c>
      <c r="J8" s="8">
        <v>23500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1025080</v>
      </c>
      <c r="H9" s="8">
        <v>1025080</v>
      </c>
      <c r="J9" s="8">
        <f>1095239-73260</f>
        <v>1021979</v>
      </c>
    </row>
    <row r="10" spans="1:11" x14ac:dyDescent="0.25">
      <c r="C10" t="s">
        <v>197</v>
      </c>
      <c r="F10" s="8">
        <f t="shared" ref="F10:K10" si="0">SUM(F7:F9)</f>
        <v>2195156</v>
      </c>
      <c r="G10" s="8">
        <f t="shared" si="0"/>
        <v>0</v>
      </c>
      <c r="H10" s="8">
        <f t="shared" si="0"/>
        <v>2195156</v>
      </c>
      <c r="I10" s="8">
        <f t="shared" si="0"/>
        <v>0</v>
      </c>
      <c r="J10" s="8">
        <f t="shared" si="0"/>
        <v>2175092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1316</v>
      </c>
      <c r="H12" s="8">
        <v>1316</v>
      </c>
      <c r="J12" s="8">
        <v>2269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f>2844839</f>
        <v>2844839</v>
      </c>
      <c r="H14" s="8">
        <f>2844839</f>
        <v>2844839</v>
      </c>
      <c r="J14" s="8">
        <f>3293329</f>
        <v>3293329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56704</v>
      </c>
      <c r="H16" s="8">
        <v>56704</v>
      </c>
      <c r="J16" s="8">
        <v>111455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J26" s="8">
        <v>4500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4500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5098015</v>
      </c>
      <c r="G44" s="8">
        <f t="shared" si="3"/>
        <v>0</v>
      </c>
      <c r="H44" s="8">
        <f t="shared" si="3"/>
        <v>5098015</v>
      </c>
      <c r="I44" s="8">
        <f t="shared" si="3"/>
        <v>0</v>
      </c>
      <c r="J44" s="8">
        <f t="shared" si="3"/>
        <v>5586645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154520</v>
      </c>
      <c r="H29" s="8">
        <v>154520</v>
      </c>
      <c r="J29" s="8">
        <v>278270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154520</v>
      </c>
      <c r="G44" s="8">
        <f t="shared" si="3"/>
        <v>0</v>
      </c>
      <c r="H44" s="8">
        <f t="shared" si="3"/>
        <v>154520</v>
      </c>
      <c r="I44" s="8">
        <f t="shared" si="3"/>
        <v>0</v>
      </c>
      <c r="J44" s="8">
        <f t="shared" si="3"/>
        <v>278270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H6" activePane="bottomRight" state="frozen"/>
      <selection activeCell="B30" sqref="B30"/>
      <selection pane="topRight" activeCell="B30" sqref="B30"/>
      <selection pane="bottomLeft" activeCell="B30" sqref="B30"/>
      <selection pane="bottomRight" activeCell="H32" sqref="H3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NORTHWESTERN STATE UNIVERSITY</v>
      </c>
      <c r="D2" s="1"/>
    </row>
    <row r="3" spans="1:23" x14ac:dyDescent="0.25">
      <c r="A3" s="6" t="s">
        <v>116</v>
      </c>
      <c r="B3" s="7">
        <f>Revenue!B3</f>
        <v>17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95225</v>
      </c>
      <c r="D8" s="29">
        <v>95225</v>
      </c>
      <c r="E8" s="30">
        <v>152500</v>
      </c>
      <c r="F8" s="31">
        <v>16563</v>
      </c>
      <c r="G8" s="29">
        <v>16563</v>
      </c>
      <c r="H8" s="30">
        <v>25000</v>
      </c>
      <c r="I8" s="31">
        <v>32439</v>
      </c>
      <c r="J8" s="29">
        <v>32439</v>
      </c>
      <c r="K8" s="30">
        <v>17500</v>
      </c>
      <c r="L8" s="31">
        <v>34474</v>
      </c>
      <c r="M8" s="29">
        <v>34474</v>
      </c>
      <c r="N8" s="30">
        <v>30000</v>
      </c>
      <c r="O8" s="31"/>
      <c r="P8" s="29"/>
      <c r="Q8" s="30"/>
      <c r="R8" s="31"/>
      <c r="S8" s="29"/>
      <c r="T8" s="32"/>
      <c r="U8" s="31">
        <f>R8+O8+L8+I8+F8+C8</f>
        <v>178701</v>
      </c>
      <c r="V8" s="31">
        <f>S8+P8+M8+J8+G8+D8</f>
        <v>178701</v>
      </c>
      <c r="W8" s="31">
        <f>T8+Q8+N8+K8+H8+E8</f>
        <v>225000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675000</v>
      </c>
      <c r="D11" s="33">
        <v>675000</v>
      </c>
      <c r="E11" s="34">
        <v>750000</v>
      </c>
      <c r="F11" s="35">
        <v>370000</v>
      </c>
      <c r="G11" s="33">
        <v>370000</v>
      </c>
      <c r="H11" s="34">
        <v>610000</v>
      </c>
      <c r="I11" s="35">
        <v>17000</v>
      </c>
      <c r="J11" s="33">
        <v>17000</v>
      </c>
      <c r="K11" s="34">
        <v>22000</v>
      </c>
      <c r="L11" s="35">
        <v>125005</v>
      </c>
      <c r="M11" s="33">
        <v>125005</v>
      </c>
      <c r="N11" s="34">
        <v>113500</v>
      </c>
      <c r="O11" s="35"/>
      <c r="P11" s="33"/>
      <c r="Q11" s="34"/>
      <c r="R11" s="35"/>
      <c r="S11" s="33"/>
      <c r="T11" s="36"/>
      <c r="U11" s="35">
        <f t="shared" si="0"/>
        <v>1187005</v>
      </c>
      <c r="V11" s="35">
        <f t="shared" si="0"/>
        <v>1187005</v>
      </c>
      <c r="W11" s="35">
        <f t="shared" si="0"/>
        <v>1495500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300000</v>
      </c>
      <c r="S12" s="33">
        <v>300000</v>
      </c>
      <c r="T12" s="36">
        <v>400000</v>
      </c>
      <c r="U12" s="35">
        <f t="shared" si="0"/>
        <v>300000</v>
      </c>
      <c r="V12" s="35">
        <f t="shared" si="0"/>
        <v>300000</v>
      </c>
      <c r="W12" s="35">
        <f t="shared" si="0"/>
        <v>400000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5998</v>
      </c>
      <c r="D14" s="33">
        <v>5998</v>
      </c>
      <c r="E14" s="34">
        <v>12000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5998</v>
      </c>
      <c r="V14" s="35">
        <f t="shared" si="0"/>
        <v>5998</v>
      </c>
      <c r="W14" s="35">
        <f t="shared" si="0"/>
        <v>12000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645092</v>
      </c>
      <c r="S15" s="33">
        <v>645092</v>
      </c>
      <c r="T15" s="36">
        <v>660000</v>
      </c>
      <c r="U15" s="47">
        <f t="shared" si="0"/>
        <v>645092</v>
      </c>
      <c r="V15" s="35">
        <f t="shared" si="0"/>
        <v>645092</v>
      </c>
      <c r="W15" s="35">
        <f t="shared" si="0"/>
        <v>660000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>
        <v>375</v>
      </c>
      <c r="M18" s="33">
        <v>375</v>
      </c>
      <c r="N18" s="34">
        <v>7200</v>
      </c>
      <c r="O18" s="35"/>
      <c r="P18" s="33"/>
      <c r="Q18" s="34"/>
      <c r="R18" s="35">
        <v>960803</v>
      </c>
      <c r="S18" s="33">
        <v>960803</v>
      </c>
      <c r="T18" s="36">
        <v>910000</v>
      </c>
      <c r="U18" s="47">
        <f t="shared" si="0"/>
        <v>961178</v>
      </c>
      <c r="V18" s="35">
        <f t="shared" si="0"/>
        <v>961178</v>
      </c>
      <c r="W18" s="35">
        <f t="shared" si="0"/>
        <v>917200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3708380</v>
      </c>
      <c r="S21" s="33">
        <v>3708380</v>
      </c>
      <c r="T21" s="36">
        <v>3708380</v>
      </c>
      <c r="U21" s="47">
        <f t="shared" si="0"/>
        <v>3708380</v>
      </c>
      <c r="V21" s="35">
        <f t="shared" si="0"/>
        <v>3708380</v>
      </c>
      <c r="W21" s="35">
        <f t="shared" si="0"/>
        <v>3708380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621032</v>
      </c>
      <c r="S22" s="33">
        <v>621032</v>
      </c>
      <c r="T22" s="36">
        <v>632012</v>
      </c>
      <c r="U22" s="47">
        <f t="shared" si="0"/>
        <v>621032</v>
      </c>
      <c r="V22" s="35">
        <f t="shared" si="0"/>
        <v>621032</v>
      </c>
      <c r="W22" s="35">
        <f t="shared" si="0"/>
        <v>632012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>
        <v>250000</v>
      </c>
      <c r="S23" s="44">
        <v>250000</v>
      </c>
      <c r="T23" s="46">
        <v>250000</v>
      </c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776223</v>
      </c>
      <c r="D24" s="41">
        <f t="shared" si="1"/>
        <v>776223</v>
      </c>
      <c r="E24" s="42">
        <f t="shared" si="1"/>
        <v>914500</v>
      </c>
      <c r="F24" s="41">
        <f t="shared" si="1"/>
        <v>386563</v>
      </c>
      <c r="G24" s="41">
        <f t="shared" si="1"/>
        <v>386563</v>
      </c>
      <c r="H24" s="42">
        <f t="shared" si="1"/>
        <v>635000</v>
      </c>
      <c r="I24" s="39">
        <f t="shared" si="1"/>
        <v>49439</v>
      </c>
      <c r="J24" s="41">
        <f t="shared" si="1"/>
        <v>49439</v>
      </c>
      <c r="K24" s="42">
        <f t="shared" si="1"/>
        <v>39500</v>
      </c>
      <c r="L24" s="39">
        <f t="shared" si="1"/>
        <v>159854</v>
      </c>
      <c r="M24" s="41">
        <f t="shared" si="1"/>
        <v>159854</v>
      </c>
      <c r="N24" s="42">
        <f t="shared" si="1"/>
        <v>150700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6485307</v>
      </c>
      <c r="S24" s="41">
        <f t="shared" si="1"/>
        <v>6485307</v>
      </c>
      <c r="T24" s="43">
        <f t="shared" si="1"/>
        <v>6560392</v>
      </c>
      <c r="U24" s="39">
        <f>SUM(U8:U23)</f>
        <v>7857386</v>
      </c>
      <c r="V24" s="41">
        <f>SUM(V8:V23)</f>
        <v>7857386</v>
      </c>
      <c r="W24" s="43">
        <f>SUM(W8:W23)</f>
        <v>8300092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897404</v>
      </c>
      <c r="D30" s="29">
        <v>897404</v>
      </c>
      <c r="E30" s="30">
        <v>899066</v>
      </c>
      <c r="F30" s="31">
        <v>725590</v>
      </c>
      <c r="G30" s="29">
        <v>725590</v>
      </c>
      <c r="H30" s="30">
        <v>720060</v>
      </c>
      <c r="I30" s="31">
        <v>359352</v>
      </c>
      <c r="J30" s="29">
        <v>359352</v>
      </c>
      <c r="K30" s="30">
        <v>354312</v>
      </c>
      <c r="L30" s="31">
        <v>195806</v>
      </c>
      <c r="M30" s="29">
        <v>195806</v>
      </c>
      <c r="N30" s="30">
        <v>208435</v>
      </c>
      <c r="O30" s="31">
        <v>76935</v>
      </c>
      <c r="P30" s="29">
        <v>76935</v>
      </c>
      <c r="Q30" s="30">
        <v>74454</v>
      </c>
      <c r="R30" s="31">
        <v>648903</v>
      </c>
      <c r="S30" s="29">
        <v>648903</v>
      </c>
      <c r="T30" s="30">
        <v>631296</v>
      </c>
      <c r="U30" s="31">
        <v>275307</v>
      </c>
      <c r="V30" s="29">
        <v>275307</v>
      </c>
      <c r="W30" s="30">
        <v>316773</v>
      </c>
      <c r="X30" s="31"/>
      <c r="Y30" s="29"/>
      <c r="Z30" s="32"/>
      <c r="AA30" s="31">
        <f>X30+U30+R30+O30+L30+I30+F30+C30</f>
        <v>3179297</v>
      </c>
      <c r="AB30" s="31">
        <f>Y30+V30+S30+P30+M30+J30+G30+D30</f>
        <v>3179297</v>
      </c>
      <c r="AC30" s="31">
        <f>Z30+W30+T30+Q30+N30+K30+H30+E30</f>
        <v>3204396</v>
      </c>
    </row>
    <row r="31" spans="1:29" x14ac:dyDescent="0.25">
      <c r="A31" s="20">
        <v>812</v>
      </c>
      <c r="B31" s="21" t="s">
        <v>104</v>
      </c>
      <c r="C31" s="33">
        <v>338591</v>
      </c>
      <c r="D31" s="33">
        <v>338591</v>
      </c>
      <c r="E31" s="34">
        <v>330690</v>
      </c>
      <c r="F31" s="35">
        <v>211148</v>
      </c>
      <c r="G31" s="33">
        <v>211148</v>
      </c>
      <c r="H31" s="34">
        <v>227451</v>
      </c>
      <c r="I31" s="35">
        <v>127109</v>
      </c>
      <c r="J31" s="33">
        <v>127109</v>
      </c>
      <c r="K31" s="34">
        <v>113955</v>
      </c>
      <c r="L31" s="35">
        <v>75821</v>
      </c>
      <c r="M31" s="33">
        <v>75821</v>
      </c>
      <c r="N31" s="34">
        <v>74986</v>
      </c>
      <c r="O31" s="35">
        <v>26553</v>
      </c>
      <c r="P31" s="33">
        <v>26553</v>
      </c>
      <c r="Q31" s="34">
        <v>26435</v>
      </c>
      <c r="R31" s="35">
        <v>229267</v>
      </c>
      <c r="S31" s="33">
        <v>229267</v>
      </c>
      <c r="T31" s="34">
        <v>225318</v>
      </c>
      <c r="U31" s="35">
        <v>234416</v>
      </c>
      <c r="V31" s="33">
        <v>234416</v>
      </c>
      <c r="W31" s="34">
        <v>257300</v>
      </c>
      <c r="X31" s="35"/>
      <c r="Y31" s="33"/>
      <c r="Z31" s="36"/>
      <c r="AA31" s="35">
        <f t="shared" ref="AA31:AC44" si="2">X31+U31+R31+O31+L31+I31+F31+C31</f>
        <v>1242905</v>
      </c>
      <c r="AB31" s="35">
        <f t="shared" si="2"/>
        <v>1242905</v>
      </c>
      <c r="AC31" s="35">
        <f t="shared" si="2"/>
        <v>1256135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>
        <v>3500</v>
      </c>
      <c r="J34" s="33">
        <v>3500</v>
      </c>
      <c r="K34" s="34"/>
      <c r="L34" s="35">
        <v>5000</v>
      </c>
      <c r="M34" s="33">
        <v>5000</v>
      </c>
      <c r="N34" s="34">
        <v>5000</v>
      </c>
      <c r="O34" s="35"/>
      <c r="P34" s="33"/>
      <c r="Q34" s="34"/>
      <c r="R34" s="35">
        <v>5600</v>
      </c>
      <c r="S34" s="33">
        <v>5600</v>
      </c>
      <c r="T34" s="34">
        <v>9000</v>
      </c>
      <c r="U34" s="35"/>
      <c r="V34" s="33"/>
      <c r="W34" s="34"/>
      <c r="X34" s="35"/>
      <c r="Y34" s="33"/>
      <c r="Z34" s="36"/>
      <c r="AA34" s="35">
        <f t="shared" si="2"/>
        <v>14100</v>
      </c>
      <c r="AB34" s="35">
        <f t="shared" si="2"/>
        <v>14100</v>
      </c>
      <c r="AC34" s="35">
        <f t="shared" si="2"/>
        <v>14000</v>
      </c>
    </row>
    <row r="35" spans="1:29" x14ac:dyDescent="0.25">
      <c r="A35" s="20">
        <v>816</v>
      </c>
      <c r="B35" s="21" t="s">
        <v>107</v>
      </c>
      <c r="C35" s="33">
        <v>2751160</v>
      </c>
      <c r="D35" s="33">
        <v>2751160</v>
      </c>
      <c r="E35" s="34">
        <v>2780000</v>
      </c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>
        <v>13738</v>
      </c>
      <c r="V35" s="33">
        <v>13738</v>
      </c>
      <c r="W35" s="34"/>
      <c r="X35" s="35"/>
      <c r="Y35" s="33"/>
      <c r="Z35" s="36"/>
      <c r="AA35" s="35">
        <f t="shared" si="2"/>
        <v>2764898</v>
      </c>
      <c r="AB35" s="35">
        <f t="shared" si="2"/>
        <v>2764898</v>
      </c>
      <c r="AC35" s="35">
        <f t="shared" si="2"/>
        <v>2780000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209638</v>
      </c>
      <c r="D37" s="33">
        <v>209638</v>
      </c>
      <c r="E37" s="34">
        <v>110000</v>
      </c>
      <c r="F37" s="35">
        <v>112719</v>
      </c>
      <c r="G37" s="33">
        <v>112719</v>
      </c>
      <c r="H37" s="34">
        <v>136500</v>
      </c>
      <c r="I37" s="35">
        <v>124661</v>
      </c>
      <c r="J37" s="33">
        <v>124661</v>
      </c>
      <c r="K37" s="34">
        <v>132000</v>
      </c>
      <c r="L37" s="35">
        <v>21540</v>
      </c>
      <c r="M37" s="33">
        <v>21540</v>
      </c>
      <c r="N37" s="34">
        <v>40000</v>
      </c>
      <c r="O37" s="35">
        <v>37159</v>
      </c>
      <c r="P37" s="33">
        <v>37159</v>
      </c>
      <c r="Q37" s="34">
        <v>30000</v>
      </c>
      <c r="R37" s="35">
        <v>273715</v>
      </c>
      <c r="S37" s="33">
        <v>273715</v>
      </c>
      <c r="T37" s="34">
        <v>256000</v>
      </c>
      <c r="U37" s="35">
        <v>8403</v>
      </c>
      <c r="V37" s="33">
        <v>8403</v>
      </c>
      <c r="W37" s="34">
        <v>2625</v>
      </c>
      <c r="X37" s="35"/>
      <c r="Y37" s="33"/>
      <c r="Z37" s="36"/>
      <c r="AA37" s="35">
        <f t="shared" si="2"/>
        <v>787835</v>
      </c>
      <c r="AB37" s="35">
        <f t="shared" si="2"/>
        <v>787835</v>
      </c>
      <c r="AC37" s="35">
        <f t="shared" si="2"/>
        <v>707125</v>
      </c>
    </row>
    <row r="38" spans="1:29" x14ac:dyDescent="0.25">
      <c r="A38" s="20">
        <v>819</v>
      </c>
      <c r="B38" s="21" t="s">
        <v>109</v>
      </c>
      <c r="C38" s="33">
        <v>33864</v>
      </c>
      <c r="D38" s="33">
        <v>33864</v>
      </c>
      <c r="E38" s="34">
        <v>1400</v>
      </c>
      <c r="F38" s="35">
        <v>7690</v>
      </c>
      <c r="G38" s="33">
        <v>7690</v>
      </c>
      <c r="H38" s="34">
        <v>10000</v>
      </c>
      <c r="I38" s="35"/>
      <c r="J38" s="33"/>
      <c r="K38" s="34"/>
      <c r="L38" s="35">
        <v>1579</v>
      </c>
      <c r="M38" s="33">
        <v>1579</v>
      </c>
      <c r="N38" s="34"/>
      <c r="O38" s="35"/>
      <c r="P38" s="33"/>
      <c r="Q38" s="34"/>
      <c r="R38" s="35">
        <v>1424</v>
      </c>
      <c r="S38" s="33">
        <v>1424</v>
      </c>
      <c r="T38" s="34"/>
      <c r="U38" s="35"/>
      <c r="V38" s="33"/>
      <c r="W38" s="34"/>
      <c r="X38" s="35"/>
      <c r="Y38" s="33"/>
      <c r="Z38" s="36"/>
      <c r="AA38" s="35">
        <f t="shared" si="2"/>
        <v>44557</v>
      </c>
      <c r="AB38" s="35">
        <f t="shared" si="2"/>
        <v>44557</v>
      </c>
      <c r="AC38" s="35">
        <f t="shared" si="2"/>
        <v>11400</v>
      </c>
    </row>
    <row r="39" spans="1:29" x14ac:dyDescent="0.25">
      <c r="A39" s="20">
        <v>820</v>
      </c>
      <c r="B39" s="21" t="s">
        <v>85</v>
      </c>
      <c r="C39" s="33">
        <v>350936</v>
      </c>
      <c r="D39" s="33">
        <v>350936</v>
      </c>
      <c r="E39" s="34">
        <v>264000</v>
      </c>
      <c r="F39" s="35">
        <v>25894</v>
      </c>
      <c r="G39" s="33">
        <v>25894</v>
      </c>
      <c r="H39" s="34">
        <v>86000</v>
      </c>
      <c r="I39" s="35">
        <v>78257</v>
      </c>
      <c r="J39" s="33">
        <v>78257</v>
      </c>
      <c r="K39" s="34">
        <v>60000</v>
      </c>
      <c r="L39" s="35">
        <v>36168</v>
      </c>
      <c r="M39" s="33">
        <v>36168</v>
      </c>
      <c r="N39" s="34">
        <v>37500</v>
      </c>
      <c r="O39" s="35">
        <v>37343</v>
      </c>
      <c r="P39" s="33">
        <v>37343</v>
      </c>
      <c r="Q39" s="34">
        <v>40000</v>
      </c>
      <c r="R39" s="35">
        <v>218807</v>
      </c>
      <c r="S39" s="33">
        <v>218807</v>
      </c>
      <c r="T39" s="34">
        <v>215000</v>
      </c>
      <c r="U39" s="35">
        <v>243309</v>
      </c>
      <c r="V39" s="33">
        <v>243309</v>
      </c>
      <c r="W39" s="34">
        <v>259909</v>
      </c>
      <c r="X39" s="35"/>
      <c r="Y39" s="33"/>
      <c r="Z39" s="36"/>
      <c r="AA39" s="35">
        <f t="shared" si="2"/>
        <v>990714</v>
      </c>
      <c r="AB39" s="35">
        <f t="shared" si="2"/>
        <v>990714</v>
      </c>
      <c r="AC39" s="35">
        <f t="shared" si="2"/>
        <v>962409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253072+300000</f>
        <v>553072</v>
      </c>
      <c r="D41" s="33">
        <v>553072</v>
      </c>
      <c r="E41" s="34">
        <v>77000</v>
      </c>
      <c r="F41" s="35">
        <v>134945</v>
      </c>
      <c r="G41" s="33">
        <v>134945</v>
      </c>
      <c r="H41" s="34">
        <v>130000</v>
      </c>
      <c r="I41" s="35">
        <v>54786</v>
      </c>
      <c r="J41" s="33">
        <v>54786</v>
      </c>
      <c r="K41" s="34">
        <v>50000</v>
      </c>
      <c r="L41" s="35">
        <v>20043</v>
      </c>
      <c r="M41" s="33">
        <v>20043</v>
      </c>
      <c r="N41" s="34">
        <v>18000</v>
      </c>
      <c r="O41" s="35">
        <v>5465</v>
      </c>
      <c r="P41" s="33">
        <v>5465</v>
      </c>
      <c r="Q41" s="34">
        <v>8000</v>
      </c>
      <c r="R41" s="35">
        <v>93079</v>
      </c>
      <c r="S41" s="33">
        <v>93079</v>
      </c>
      <c r="T41" s="34">
        <v>115700</v>
      </c>
      <c r="U41" s="35">
        <v>52875</v>
      </c>
      <c r="V41" s="33">
        <v>52875</v>
      </c>
      <c r="W41" s="34">
        <v>147600</v>
      </c>
      <c r="X41" s="35"/>
      <c r="Y41" s="33"/>
      <c r="Z41" s="36"/>
      <c r="AA41" s="35">
        <f t="shared" si="2"/>
        <v>914265</v>
      </c>
      <c r="AB41" s="35">
        <f t="shared" si="2"/>
        <v>914265</v>
      </c>
      <c r="AC41" s="35">
        <f t="shared" si="2"/>
        <v>546300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5134665</v>
      </c>
      <c r="D45" s="41">
        <f t="shared" si="3"/>
        <v>5134665</v>
      </c>
      <c r="E45" s="42">
        <f t="shared" si="3"/>
        <v>4462156</v>
      </c>
      <c r="F45" s="41">
        <f t="shared" si="3"/>
        <v>1217986</v>
      </c>
      <c r="G45" s="41">
        <f t="shared" si="3"/>
        <v>1217986</v>
      </c>
      <c r="H45" s="42">
        <f t="shared" si="3"/>
        <v>1310011</v>
      </c>
      <c r="I45" s="39">
        <f t="shared" si="3"/>
        <v>747665</v>
      </c>
      <c r="J45" s="41">
        <f t="shared" si="3"/>
        <v>747665</v>
      </c>
      <c r="K45" s="42">
        <f t="shared" si="3"/>
        <v>710267</v>
      </c>
      <c r="L45" s="39">
        <f t="shared" si="3"/>
        <v>355957</v>
      </c>
      <c r="M45" s="41">
        <f t="shared" si="3"/>
        <v>355957</v>
      </c>
      <c r="N45" s="42">
        <f t="shared" si="3"/>
        <v>383921</v>
      </c>
      <c r="O45" s="39">
        <f t="shared" si="3"/>
        <v>183455</v>
      </c>
      <c r="P45" s="41">
        <f t="shared" si="3"/>
        <v>183455</v>
      </c>
      <c r="Q45" s="42">
        <f t="shared" si="3"/>
        <v>178889</v>
      </c>
      <c r="R45" s="39">
        <f t="shared" si="3"/>
        <v>1470795</v>
      </c>
      <c r="S45" s="41">
        <f t="shared" si="3"/>
        <v>1470795</v>
      </c>
      <c r="T45" s="42">
        <f t="shared" si="3"/>
        <v>1452314</v>
      </c>
      <c r="U45" s="39">
        <f t="shared" si="3"/>
        <v>828048</v>
      </c>
      <c r="V45" s="41">
        <f t="shared" si="3"/>
        <v>828048</v>
      </c>
      <c r="W45" s="42">
        <f t="shared" si="3"/>
        <v>984207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9938571</v>
      </c>
      <c r="AB45" s="41">
        <f>SUM(AB30:AB44)</f>
        <v>9938571</v>
      </c>
      <c r="AC45" s="43">
        <f>SUM(AC30:AC44)</f>
        <v>9481765</v>
      </c>
    </row>
    <row r="46" spans="1:29" ht="15.75" thickTop="1" x14ac:dyDescent="0.25"/>
  </sheetData>
  <pageMargins left="0.25" right="0.25" top="0.75" bottom="0.75" header="0.3" footer="0.3"/>
  <pageSetup scale="61" fitToWidth="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  <c r="C2" s="4"/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NORTHWESTERN STATE UNIVERSITY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tabSelected="1" zoomScaleNormal="100" workbookViewId="0">
      <pane xSplit="1" ySplit="5" topLeftCell="B90" activePane="bottomRight" state="frozen"/>
      <selection pane="topRight" activeCell="B1" sqref="B1"/>
      <selection pane="bottomLeft" activeCell="A6" sqref="A6"/>
      <selection pane="bottomRight" activeCell="A100" sqref="A10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NORTHWESTERN STATE UNIVERSITY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528</v>
      </c>
      <c r="C5" s="325" t="s">
        <v>528</v>
      </c>
      <c r="D5" s="541" t="s">
        <v>561</v>
      </c>
      <c r="E5" s="325" t="s">
        <v>560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28984793</v>
      </c>
      <c r="C8" s="333">
        <f>Revenue!H34</f>
        <v>28984793</v>
      </c>
      <c r="D8" s="333">
        <f>Revenue!J34</f>
        <v>27273823</v>
      </c>
      <c r="E8" s="333">
        <f t="shared" ref="E8:E34" si="0">D8-C8</f>
        <v>-1710970</v>
      </c>
      <c r="F8" s="334">
        <f t="shared" ref="F8:F34" si="1">IF(ISBLANK(E8),"  ",IF(C8&gt;0,E8/C8,IF(E8&gt;0,1,0)))</f>
        <v>-5.9029919585763473E-2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5" t="s">
        <v>144</v>
      </c>
      <c r="B10" s="516">
        <f>SUM(B11:B34)</f>
        <v>1196841</v>
      </c>
      <c r="C10" s="516">
        <f>SUM(C11:C34)</f>
        <v>1290226</v>
      </c>
      <c r="D10" s="516">
        <f>SUM(D11:D34)</f>
        <v>1763234</v>
      </c>
      <c r="E10" s="516">
        <f t="shared" si="0"/>
        <v>473008</v>
      </c>
      <c r="F10" s="517">
        <f t="shared" si="1"/>
        <v>0.36660864065675314</v>
      </c>
    </row>
    <row r="11" spans="1:6" s="404" customFormat="1" ht="15" customHeight="1" x14ac:dyDescent="0.25">
      <c r="A11" s="510" t="s">
        <v>145</v>
      </c>
      <c r="B11" s="513">
        <f>Revenue!F39</f>
        <v>0</v>
      </c>
      <c r="C11" s="513">
        <f>Revenue!H39</f>
        <v>0</v>
      </c>
      <c r="D11" s="513">
        <f>Revenue!J39</f>
        <v>0</v>
      </c>
      <c r="E11" s="514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1" t="s">
        <v>146</v>
      </c>
      <c r="B12" s="513">
        <f>Revenue!F40</f>
        <v>1196841</v>
      </c>
      <c r="C12" s="513">
        <f>Revenue!H40</f>
        <v>1290226</v>
      </c>
      <c r="D12" s="513">
        <f>Revenue!J40</f>
        <v>1263234</v>
      </c>
      <c r="E12" s="514">
        <f t="shared" si="0"/>
        <v>-26992</v>
      </c>
      <c r="F12" s="403">
        <f t="shared" si="1"/>
        <v>-2.0920365889386821E-2</v>
      </c>
    </row>
    <row r="13" spans="1:6" s="404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1" t="s">
        <v>532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1" t="s">
        <v>468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2" t="s">
        <v>470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2" t="s">
        <v>381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2" t="s">
        <v>469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2" t="s">
        <v>382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2" t="s">
        <v>415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2" t="s">
        <v>462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2" t="s">
        <v>460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2" t="s">
        <v>459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2" t="s">
        <v>463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2" t="s">
        <v>461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2" t="s">
        <v>542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2" t="s">
        <v>693</v>
      </c>
      <c r="B32" s="513">
        <f>Revenue!F60</f>
        <v>0</v>
      </c>
      <c r="C32" s="513">
        <f>Revenue!H60</f>
        <v>0</v>
      </c>
      <c r="D32" s="513">
        <f>Revenue!J60</f>
        <v>500000</v>
      </c>
      <c r="E32" s="514">
        <f t="shared" ref="E32" si="2">D32-C32</f>
        <v>500000</v>
      </c>
      <c r="F32" s="403">
        <f t="shared" ref="F32" si="3">IF(ISBLANK(E32),"  ",IF(C32&gt;0,E32/C32,IF(E32&gt;0,1,0)))</f>
        <v>1</v>
      </c>
    </row>
    <row r="33" spans="1:12" s="404" customFormat="1" ht="15" customHeight="1" x14ac:dyDescent="0.25">
      <c r="A33" s="512" t="s">
        <v>543</v>
      </c>
      <c r="B33" s="513">
        <f>Revenue!F61</f>
        <v>0</v>
      </c>
      <c r="C33" s="513">
        <f>Revenue!H61</f>
        <v>0</v>
      </c>
      <c r="D33" s="513">
        <f>Revenue!J61</f>
        <v>0</v>
      </c>
      <c r="E33" s="514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2" t="s">
        <v>544</v>
      </c>
      <c r="B34" s="513">
        <f>Revenue!F62</f>
        <v>0</v>
      </c>
      <c r="C34" s="513">
        <f>Revenue!H62</f>
        <v>0</v>
      </c>
      <c r="D34" s="513">
        <f>Revenue!J62</f>
        <v>0</v>
      </c>
      <c r="E34" s="514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257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257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30181634</v>
      </c>
      <c r="C40" s="342">
        <f>C39+C38+C36+C10+C9+C8</f>
        <v>30275019</v>
      </c>
      <c r="D40" s="342">
        <f>D39+D38+D36+D10+D9+D8</f>
        <v>29037057</v>
      </c>
      <c r="E40" s="342">
        <f>D40-C40</f>
        <v>-1237962</v>
      </c>
      <c r="F40" s="343">
        <f>IF(ISBLANK(E40),"  ",IF(C40&gt;0,E40/C40,IF(E40&gt;0,1,0)))</f>
        <v>-4.0890544114935153E-2</v>
      </c>
    </row>
    <row r="41" spans="1:12" ht="15" customHeight="1" x14ac:dyDescent="0.25">
      <c r="A41" s="339" t="s">
        <v>379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4">D42-C42</f>
        <v>0</v>
      </c>
      <c r="F42" s="334">
        <f t="shared" ref="F42:F47" si="5">IF(ISBLANK(E42),"  ",IF(C42&gt;0,E42/C42,IF(E42&gt;0,1,0)))</f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4"/>
        <v>0</v>
      </c>
      <c r="F43" s="334">
        <f t="shared" si="5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4"/>
        <v>0</v>
      </c>
      <c r="F44" s="334">
        <f t="shared" si="5"/>
        <v>0</v>
      </c>
    </row>
    <row r="45" spans="1:12" ht="15" customHeight="1" x14ac:dyDescent="0.25">
      <c r="A45" s="345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4"/>
        <v>0</v>
      </c>
      <c r="F45" s="334">
        <f t="shared" si="5"/>
        <v>0</v>
      </c>
    </row>
    <row r="46" spans="1:12" ht="15" customHeight="1" x14ac:dyDescent="0.25">
      <c r="A46" s="346" t="s">
        <v>377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4"/>
        <v>0</v>
      </c>
      <c r="F46" s="334">
        <f t="shared" si="5"/>
        <v>0</v>
      </c>
    </row>
    <row r="47" spans="1:12" s="3" customFormat="1" ht="15" customHeight="1" x14ac:dyDescent="0.25">
      <c r="A47" s="339" t="s">
        <v>378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4"/>
        <v>0</v>
      </c>
      <c r="F47" s="343">
        <f t="shared" si="5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Revenue!F93-Revenue!F91</f>
        <v>39000</v>
      </c>
      <c r="C49" s="349">
        <f>Revenue!H93-Revenue!H91</f>
        <v>74923</v>
      </c>
      <c r="D49" s="349">
        <f>Revenue!J93-Revenue!J91</f>
        <v>74923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414</v>
      </c>
      <c r="B51" s="349">
        <f>Revenue!F109</f>
        <v>0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Revenue!F7+Revenue!F20+Revenue!F24+Revenue!F32+Revenue!F77</f>
        <v>49887746</v>
      </c>
      <c r="C53" s="347">
        <f>Revenue!H7+Revenue!H20+Revenue!H24+Revenue!H32+Revenue!H77</f>
        <v>60551127</v>
      </c>
      <c r="D53" s="347">
        <f>Revenue!J7+Revenue!J20+Revenue!J24+Revenue!J32+Revenue!J77</f>
        <v>60551127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80108380</v>
      </c>
      <c r="C59" s="347">
        <f>C57+C55+C53+C51+C49+C40-C47</f>
        <v>90901069</v>
      </c>
      <c r="D59" s="347">
        <f>D57+D55+D53+D51+D49+D40-D47</f>
        <v>89663107</v>
      </c>
      <c r="E59" s="347">
        <f>D59-C59</f>
        <v>-1237962</v>
      </c>
      <c r="F59" s="343">
        <f>IF(ISBLANK(E59),"  ",IF(C59&gt;0,E59/C59,IF(E59&gt;0,1,0)))</f>
        <v>-1.3618783735095568E-2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</f>
        <v>37877540</v>
      </c>
      <c r="C63" s="329">
        <f>Instruction!H44</f>
        <v>43338538</v>
      </c>
      <c r="D63" s="329">
        <f>Instruction!J44</f>
        <v>41256116</v>
      </c>
      <c r="E63" s="329">
        <f t="shared" ref="E63:E76" si="6">D63-C63</f>
        <v>-2082422</v>
      </c>
      <c r="F63" s="334">
        <f t="shared" ref="F63:F76" si="7">IF(ISBLANK(E63),"  ",IF(C63&gt;0,E63/C63,IF(E63&gt;0,1,0)))</f>
        <v>-4.8050121118529653E-2</v>
      </c>
    </row>
    <row r="64" spans="1:6" ht="15" customHeight="1" x14ac:dyDescent="0.25">
      <c r="A64" s="338" t="s">
        <v>164</v>
      </c>
      <c r="B64" s="337">
        <f>Research!F44</f>
        <v>363552</v>
      </c>
      <c r="C64" s="337">
        <f>Research!H44</f>
        <v>363552</v>
      </c>
      <c r="D64" s="337">
        <f>Research!J44</f>
        <v>209136</v>
      </c>
      <c r="E64" s="337">
        <f t="shared" si="6"/>
        <v>-154416</v>
      </c>
      <c r="F64" s="334">
        <f t="shared" si="7"/>
        <v>-0.42474254026934249</v>
      </c>
    </row>
    <row r="65" spans="1:6" ht="15" customHeight="1" x14ac:dyDescent="0.25">
      <c r="A65" s="338" t="s">
        <v>165</v>
      </c>
      <c r="B65" s="337">
        <f>'Public Service'!F44</f>
        <v>122121</v>
      </c>
      <c r="C65" s="337">
        <f>'Public Service'!H44</f>
        <v>122121</v>
      </c>
      <c r="D65" s="337">
        <f>'Public Service'!J44</f>
        <v>90667</v>
      </c>
      <c r="E65" s="337">
        <f t="shared" si="6"/>
        <v>-31454</v>
      </c>
      <c r="F65" s="334">
        <f t="shared" si="7"/>
        <v>-0.25756421909417709</v>
      </c>
    </row>
    <row r="66" spans="1:6" ht="15" customHeight="1" x14ac:dyDescent="0.25">
      <c r="A66" s="338" t="s">
        <v>166</v>
      </c>
      <c r="B66" s="337">
        <f>'Academic Supp'!F44</f>
        <v>6210575</v>
      </c>
      <c r="C66" s="337">
        <f>'Academic Supp'!H44</f>
        <v>6210575</v>
      </c>
      <c r="D66" s="337">
        <f>'Academic Supp'!J44</f>
        <v>6287423</v>
      </c>
      <c r="E66" s="337">
        <f t="shared" si="6"/>
        <v>76848</v>
      </c>
      <c r="F66" s="334">
        <f t="shared" si="7"/>
        <v>1.2373733510987308E-2</v>
      </c>
    </row>
    <row r="67" spans="1:6" ht="15" customHeight="1" x14ac:dyDescent="0.25">
      <c r="A67" s="338" t="s">
        <v>167</v>
      </c>
      <c r="B67" s="337">
        <f>'Student Services'!F44</f>
        <v>5790328</v>
      </c>
      <c r="C67" s="337">
        <f>'Student Services'!H44</f>
        <v>5790328</v>
      </c>
      <c r="D67" s="337">
        <f>'Student Services'!J44</f>
        <v>5664888</v>
      </c>
      <c r="E67" s="337">
        <f t="shared" si="6"/>
        <v>-125440</v>
      </c>
      <c r="F67" s="334">
        <f t="shared" si="7"/>
        <v>-2.1663712314742792E-2</v>
      </c>
    </row>
    <row r="68" spans="1:6" ht="15" customHeight="1" x14ac:dyDescent="0.25">
      <c r="A68" s="338" t="s">
        <v>168</v>
      </c>
      <c r="B68" s="337">
        <f>'Institutional Supp'!F44</f>
        <v>10800511</v>
      </c>
      <c r="C68" s="337">
        <f>'Institutional Supp'!H44</f>
        <v>16132202</v>
      </c>
      <c r="D68" s="337">
        <f>'Institutional Supp'!J44</f>
        <v>15837276</v>
      </c>
      <c r="E68" s="337">
        <f t="shared" si="6"/>
        <v>-294926</v>
      </c>
      <c r="F68" s="334">
        <f t="shared" si="7"/>
        <v>-1.8281819183766729E-2</v>
      </c>
    </row>
    <row r="69" spans="1:6" ht="15" customHeight="1" x14ac:dyDescent="0.25">
      <c r="A69" s="338" t="s">
        <v>169</v>
      </c>
      <c r="B69" s="337">
        <f>Scholarships!F44</f>
        <v>9732838</v>
      </c>
      <c r="C69" s="337">
        <f>Scholarships!H44</f>
        <v>9732838</v>
      </c>
      <c r="D69" s="337">
        <f>Scholarships!J44</f>
        <v>10494306</v>
      </c>
      <c r="E69" s="337">
        <f t="shared" si="6"/>
        <v>761468</v>
      </c>
      <c r="F69" s="334">
        <f t="shared" si="7"/>
        <v>7.8236995211468638E-2</v>
      </c>
    </row>
    <row r="70" spans="1:6" ht="15" customHeight="1" x14ac:dyDescent="0.25">
      <c r="A70" s="338" t="s">
        <v>170</v>
      </c>
      <c r="B70" s="337">
        <f>'OP&amp;M'!F44</f>
        <v>5098015</v>
      </c>
      <c r="C70" s="337">
        <f>'OP&amp;M'!H44</f>
        <v>5098015</v>
      </c>
      <c r="D70" s="337">
        <f>'OP&amp;M'!J44</f>
        <v>5586645</v>
      </c>
      <c r="E70" s="337">
        <f t="shared" si="6"/>
        <v>488630</v>
      </c>
      <c r="F70" s="334">
        <f t="shared" si="7"/>
        <v>9.5847109119922169E-2</v>
      </c>
    </row>
    <row r="71" spans="1:6" s="3" customFormat="1" ht="15" customHeight="1" x14ac:dyDescent="0.25">
      <c r="A71" s="356" t="s">
        <v>171</v>
      </c>
      <c r="B71" s="342">
        <f>SUM(B63:B70)</f>
        <v>75995480</v>
      </c>
      <c r="C71" s="342">
        <f>SUM(C63:C70)</f>
        <v>86788169</v>
      </c>
      <c r="D71" s="342">
        <f>SUM(D63:D70)</f>
        <v>85426457</v>
      </c>
      <c r="E71" s="342">
        <f t="shared" si="6"/>
        <v>-1361712</v>
      </c>
      <c r="F71" s="343">
        <f t="shared" si="7"/>
        <v>-1.5690064852042218E-2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6"/>
        <v>0</v>
      </c>
      <c r="F72" s="334">
        <f t="shared" si="7"/>
        <v>0</v>
      </c>
    </row>
    <row r="73" spans="1:6" ht="15" customHeight="1" x14ac:dyDescent="0.25">
      <c r="A73" s="338" t="s">
        <v>173</v>
      </c>
      <c r="B73" s="337">
        <f>Transfers!F44</f>
        <v>154520</v>
      </c>
      <c r="C73" s="337">
        <f>Transfers!H44</f>
        <v>154520</v>
      </c>
      <c r="D73" s="337">
        <f>Transfers!J44</f>
        <v>278270</v>
      </c>
      <c r="E73" s="337">
        <f t="shared" si="6"/>
        <v>123750</v>
      </c>
      <c r="F73" s="334">
        <f t="shared" si="7"/>
        <v>0.80086720165674341</v>
      </c>
    </row>
    <row r="74" spans="1:6" ht="15" customHeight="1" x14ac:dyDescent="0.25">
      <c r="A74" s="338" t="s">
        <v>174</v>
      </c>
      <c r="B74" s="337">
        <f>Athletics!U21+Athletics!U23-Athletics!AA40</f>
        <v>3958380</v>
      </c>
      <c r="C74" s="337">
        <f>Athletics!V21+Athletics!V23-Athletics!AB40</f>
        <v>3958380</v>
      </c>
      <c r="D74" s="337">
        <f>Athletics!W21+Athletics!W23-Athletics!AC40</f>
        <v>3958380</v>
      </c>
      <c r="E74" s="337">
        <f t="shared" si="6"/>
        <v>0</v>
      </c>
      <c r="F74" s="334">
        <f t="shared" si="7"/>
        <v>0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6"/>
        <v>0</v>
      </c>
      <c r="F75" s="334">
        <f t="shared" si="7"/>
        <v>0</v>
      </c>
    </row>
    <row r="76" spans="1:6" s="3" customFormat="1" ht="15" customHeight="1" x14ac:dyDescent="0.25">
      <c r="A76" s="357" t="s">
        <v>176</v>
      </c>
      <c r="B76" s="358">
        <f>B75+B74+B73+B72+B71</f>
        <v>80108380</v>
      </c>
      <c r="C76" s="358">
        <f>C75+C74+C73+C72+C71</f>
        <v>90901069</v>
      </c>
      <c r="D76" s="358">
        <f>D75+D74+D73+D72+D71</f>
        <v>89663107</v>
      </c>
      <c r="E76" s="358">
        <f t="shared" si="6"/>
        <v>-1237962</v>
      </c>
      <c r="F76" s="343">
        <f t="shared" si="7"/>
        <v>-1.3618783735095568E-2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39744284</v>
      </c>
      <c r="C79" s="333">
        <f>Instruction!H7+Research!H7+'Public Service'!H7+'Academic Supp'!H7+'Student Services'!H7+'Institutional Supp'!H7+Scholarships!H7+'OP&amp;M'!H7+Hospitals!H7+Transfers!H7+Other!H7</f>
        <v>39744284</v>
      </c>
      <c r="D79" s="333">
        <f>Instruction!J7+Research!J7+'Public Service'!J7+'Academic Supp'!J7+'Student Services'!J7+'Institutional Supp'!J7+Scholarships!J7+'OP&amp;M'!J7+Hospitals!J7+Transfers!J7+Other!J7</f>
        <v>39790684</v>
      </c>
      <c r="E79" s="329">
        <f t="shared" ref="E79:E97" si="8">D79-C79</f>
        <v>46400</v>
      </c>
      <c r="F79" s="334">
        <f t="shared" ref="F79:F97" si="9">IF(ISBLANK(E79),"  ",IF(C79&gt;0,E79/C79,IF(E79&gt;0,1,0)))</f>
        <v>1.1674634772637998E-3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631229</v>
      </c>
      <c r="C80" s="333">
        <f>Instruction!H8+Research!H8+'Public Service'!H8+'Academic Supp'!H8+'Student Services'!H8+'Institutional Supp'!H8+Scholarships!H8+'OP&amp;M'!H8+Hospitals!H8+Transfers!H8+Other!H8</f>
        <v>631229</v>
      </c>
      <c r="D80" s="333">
        <f>Instruction!J8+Research!J8+'Public Service'!J8+'Academic Supp'!J8+'Student Services'!J8+'Institutional Supp'!J8+Scholarships!J8+'OP&amp;M'!J8+Hospitals!J8+Transfers!J8+Other!J8</f>
        <v>662765</v>
      </c>
      <c r="E80" s="337">
        <f t="shared" si="8"/>
        <v>31536</v>
      </c>
      <c r="F80" s="334">
        <f t="shared" si="9"/>
        <v>4.9959681827038999E-2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17312427</v>
      </c>
      <c r="C81" s="333">
        <f>Instruction!H9+Research!H9+'Public Service'!H9+'Academic Supp'!H9+'Student Services'!H9+'Institutional Supp'!H9+Scholarships!H9+'OP&amp;M'!H9+Hospitals!H9+Transfers!H9+Other!H9</f>
        <v>17312427</v>
      </c>
      <c r="D81" s="333">
        <f>Instruction!J9+Research!J9+'Public Service'!J9+'Academic Supp'!J9+'Student Services'!J9+'Institutional Supp'!J9+Scholarships!J9+'OP&amp;M'!J9+Hospitals!J9+Transfers!J9+Other!J9</f>
        <v>17492024</v>
      </c>
      <c r="E81" s="337">
        <f t="shared" si="8"/>
        <v>179597</v>
      </c>
      <c r="F81" s="334">
        <f t="shared" si="9"/>
        <v>1.0373877677578077E-2</v>
      </c>
    </row>
    <row r="82" spans="1:6" s="3" customFormat="1" ht="15" customHeight="1" x14ac:dyDescent="0.25">
      <c r="A82" s="356" t="s">
        <v>181</v>
      </c>
      <c r="B82" s="358">
        <f>SUM(B79:B81)</f>
        <v>57687940</v>
      </c>
      <c r="C82" s="358">
        <f>SUM(C79:C81)</f>
        <v>57687940</v>
      </c>
      <c r="D82" s="358">
        <f>SUM(D79:D81)</f>
        <v>57945473</v>
      </c>
      <c r="E82" s="342">
        <f t="shared" si="8"/>
        <v>257533</v>
      </c>
      <c r="F82" s="343">
        <f t="shared" si="9"/>
        <v>4.4642433063132436E-3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254116</v>
      </c>
      <c r="C83" s="335">
        <f>Instruction!H12+Research!H12+'Public Service'!H12+'Academic Supp'!H12+'Student Services'!H12+'Institutional Supp'!H12+Scholarships!H12+'OP&amp;M'!H12+Hospitals!H12+Transfers!H12+Other!H12</f>
        <v>254116</v>
      </c>
      <c r="D83" s="335">
        <f>Instruction!J12+Research!J12+'Public Service'!J12+'Academic Supp'!J12+'Student Services'!J12+'Institutional Supp'!J12+Scholarships!J12+'OP&amp;M'!J12+Hospitals!J12+Transfers!J12+Other!J12</f>
        <v>162352</v>
      </c>
      <c r="E83" s="337">
        <f t="shared" si="8"/>
        <v>-91764</v>
      </c>
      <c r="F83" s="334">
        <f t="shared" si="9"/>
        <v>-0.36111067386547874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6280734</v>
      </c>
      <c r="C84" s="333">
        <f>Instruction!H14+Research!H14+'Public Service'!H14+'Academic Supp'!H14+'Student Services'!H14+'Institutional Supp'!H14+Scholarships!H14+'OP&amp;M'!H14+Hospitals!H14+Transfers!H14+Other!H14</f>
        <v>11612425</v>
      </c>
      <c r="D84" s="333">
        <f>Instruction!J14+Research!J14+'Public Service'!J14+'Academic Supp'!J14+'Student Services'!J14+'Institutional Supp'!J14+Scholarships!J14+'OP&amp;M'!J14+Hospitals!J14+Transfers!J14+Other!J14</f>
        <v>11240375</v>
      </c>
      <c r="E84" s="337">
        <f t="shared" si="8"/>
        <v>-372050</v>
      </c>
      <c r="F84" s="334">
        <f t="shared" si="9"/>
        <v>-3.203895827098991E-2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461003</v>
      </c>
      <c r="C85" s="329">
        <f>Instruction!H16+Research!H16+'Public Service'!H16+'Academic Supp'!H16+'Student Services'!H16+'Institutional Supp'!H16+Scholarships!H16+'OP&amp;M'!H16+Hospitals!H16+Transfers!H16+Other!H16</f>
        <v>5922001</v>
      </c>
      <c r="D85" s="329">
        <f>Instruction!J16+Research!J16+'Public Service'!J16+'Academic Supp'!J16+'Student Services'!J16+'Institutional Supp'!J16+Scholarships!J16+'OP&amp;M'!J16+Hospitals!J16+Transfers!J16+Other!J16</f>
        <v>4428212</v>
      </c>
      <c r="E85" s="337">
        <f t="shared" si="8"/>
        <v>-1493789</v>
      </c>
      <c r="F85" s="334">
        <f t="shared" si="9"/>
        <v>-0.25224396280919237</v>
      </c>
    </row>
    <row r="86" spans="1:6" s="3" customFormat="1" ht="15" customHeight="1" x14ac:dyDescent="0.25">
      <c r="A86" s="340" t="s">
        <v>185</v>
      </c>
      <c r="B86" s="358">
        <f>SUM(B83:B85)</f>
        <v>6995853</v>
      </c>
      <c r="C86" s="358">
        <f>SUM(C83:C85)</f>
        <v>17788542</v>
      </c>
      <c r="D86" s="358">
        <f>SUM(D83:D85)</f>
        <v>15830939</v>
      </c>
      <c r="E86" s="342">
        <f t="shared" si="8"/>
        <v>-1957603</v>
      </c>
      <c r="F86" s="343">
        <f t="shared" si="9"/>
        <v>-0.11004853573721782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689295</v>
      </c>
      <c r="C87" s="329">
        <f>Instruction!H27+Research!H27+'Public Service'!H27+'Academic Supp'!H27+'Student Services'!H27+'Institutional Supp'!H27+Scholarships!H27+'OP&amp;M'!H27+Hospitals!H27+Transfers!H27+Other!H27</f>
        <v>689295</v>
      </c>
      <c r="D87" s="329">
        <f>Instruction!J27+Research!J27+'Public Service'!J27+'Academic Supp'!J27+'Student Services'!J27+'Institutional Supp'!J27+Scholarships!J27+'OP&amp;M'!J27+Hospitals!J27+Transfers!J27++Other!J27</f>
        <v>584088</v>
      </c>
      <c r="E87" s="337">
        <f t="shared" si="8"/>
        <v>-105207</v>
      </c>
      <c r="F87" s="334">
        <f t="shared" si="9"/>
        <v>-0.15262986094487846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14209323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14209323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15052264</v>
      </c>
      <c r="E88" s="337">
        <f t="shared" si="8"/>
        <v>842941</v>
      </c>
      <c r="F88" s="334">
        <f t="shared" si="9"/>
        <v>5.9323093718117323E-2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8"/>
        <v>0</v>
      </c>
      <c r="F89" s="334">
        <f t="shared" si="9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0</v>
      </c>
      <c r="C90" s="337">
        <f>Instruction!H39+Research!H39+'Public Service'!H39+'Academic Supp'!H39+'Student Services'!H39+'Institutional Supp'!H39+Scholarships!H39+'OP&amp;M'!H39+Hospitals!H39+Transfers!H39+Other!H39</f>
        <v>0</v>
      </c>
      <c r="D90" s="337">
        <f>Instruction!J39+Research!J39+'Public Service'!J39+'Academic Supp'!J39+'Student Services'!J39+'Institutional Supp'!J39+Scholarships!J39+'OP&amp;M'!J39+Hospitals!J39+Transfers!J39+Other!J39</f>
        <v>0</v>
      </c>
      <c r="E90" s="337">
        <f t="shared" si="8"/>
        <v>0</v>
      </c>
      <c r="F90" s="334">
        <f t="shared" si="9"/>
        <v>0</v>
      </c>
    </row>
    <row r="91" spans="1:6" s="3" customFormat="1" ht="15" customHeight="1" x14ac:dyDescent="0.25">
      <c r="A91" s="340" t="s">
        <v>190</v>
      </c>
      <c r="B91" s="342">
        <f>SUM(B87:B90)</f>
        <v>14898618</v>
      </c>
      <c r="C91" s="342">
        <f>SUM(C87:C90)</f>
        <v>14898618</v>
      </c>
      <c r="D91" s="342">
        <f>SUM(D87:D90)</f>
        <v>15636352</v>
      </c>
      <c r="E91" s="342">
        <f t="shared" si="8"/>
        <v>737734</v>
      </c>
      <c r="F91" s="343">
        <f t="shared" si="9"/>
        <v>4.9516941772720126E-2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525969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525969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2" s="337">
        <f t="shared" si="8"/>
        <v>-525969</v>
      </c>
      <c r="F92" s="334">
        <f t="shared" si="9"/>
        <v>-1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0</v>
      </c>
      <c r="C93" s="337">
        <f>Instruction!H31+Research!H31+'Public Service'!H31+'Academic Supp'!H31+'Student Services'!H31+'Institutional Supp'!H31+Scholarships!H31+'OP&amp;M'!H31+Hospitals!H31+Transfers!H31+Other!H31</f>
        <v>0</v>
      </c>
      <c r="D93" s="337">
        <f>Instruction!J31+Research!J31+'Public Service'!J31+'Academic Supp'!J31+'Student Services'!J31+'Institutional Supp'!J31+Scholarships!J31+'OP&amp;M'!J31+Hospitals!J31+Transfers!J31+Other!J31</f>
        <v>250343</v>
      </c>
      <c r="E93" s="337">
        <f t="shared" si="8"/>
        <v>250343</v>
      </c>
      <c r="F93" s="334">
        <f t="shared" si="9"/>
        <v>1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8"/>
        <v>0</v>
      </c>
      <c r="F94" s="334">
        <f t="shared" si="9"/>
        <v>0</v>
      </c>
    </row>
    <row r="95" spans="1:6" s="3" customFormat="1" ht="15" customHeight="1" x14ac:dyDescent="0.25">
      <c r="A95" s="359" t="s">
        <v>194</v>
      </c>
      <c r="B95" s="358">
        <f>SUM(B92:B94)</f>
        <v>525969</v>
      </c>
      <c r="C95" s="358">
        <f>SUM(C92:C94)</f>
        <v>525969</v>
      </c>
      <c r="D95" s="358">
        <f>SUM(D92:D94)</f>
        <v>250343</v>
      </c>
      <c r="E95" s="358">
        <f t="shared" si="8"/>
        <v>-275626</v>
      </c>
      <c r="F95" s="343">
        <f t="shared" si="9"/>
        <v>-0.52403468645490514</v>
      </c>
    </row>
    <row r="96" spans="1:6" ht="15" customHeight="1" x14ac:dyDescent="0.25">
      <c r="A96" s="345" t="s">
        <v>296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8"/>
        <v>0</v>
      </c>
      <c r="F96" s="334">
        <f t="shared" si="9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80108380</v>
      </c>
      <c r="C97" s="361">
        <f>C95+C91+C86+C82+C96</f>
        <v>90901069</v>
      </c>
      <c r="D97" s="362">
        <f>D95+D91+D86+D82+D96</f>
        <v>89663107</v>
      </c>
      <c r="E97" s="361">
        <f t="shared" si="8"/>
        <v>-1237962</v>
      </c>
      <c r="F97" s="363">
        <f t="shared" si="9"/>
        <v>-1.3618783735095568E-2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699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useFirstPageNumber="1" horizontalDpi="4294967295" verticalDpi="4294967295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47" sqref="C47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NORTHWESTERN STATE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528</v>
      </c>
      <c r="C5" s="303" t="s">
        <v>528</v>
      </c>
      <c r="D5" s="542" t="s">
        <v>561</v>
      </c>
      <c r="E5" s="303" t="s">
        <v>528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5" t="s">
        <v>206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6" t="s">
        <v>254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6" t="s">
        <v>208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6" t="s">
        <v>255</v>
      </c>
      <c r="B11" s="304">
        <f>Revenue!F92</f>
        <v>39000</v>
      </c>
      <c r="C11" s="304">
        <f>Revenue!H92</f>
        <v>74923</v>
      </c>
      <c r="D11" s="304">
        <f>Revenue!J92</f>
        <v>74923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39000</v>
      </c>
      <c r="C12" s="308">
        <f>C10+C9+C8+C7+C11</f>
        <v>74923</v>
      </c>
      <c r="D12" s="308">
        <f>D10+D9+D8+D7+D11</f>
        <v>74923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5" t="s">
        <v>212</v>
      </c>
      <c r="B16" s="306">
        <f>Revenue!F7</f>
        <v>42577497</v>
      </c>
      <c r="C16" s="306">
        <f>Revenue!H7</f>
        <v>53240878</v>
      </c>
      <c r="D16" s="306">
        <f>Revenue!J7</f>
        <v>47231820</v>
      </c>
      <c r="E16" s="306">
        <f>D16-C16</f>
        <v>-6009058</v>
      </c>
    </row>
    <row r="17" spans="1:5" ht="15" customHeight="1" x14ac:dyDescent="0.2">
      <c r="A17" s="495" t="s">
        <v>213</v>
      </c>
      <c r="B17" s="306">
        <f>Revenue!F19</f>
        <v>448131</v>
      </c>
      <c r="C17" s="306">
        <f>Revenue!H19</f>
        <v>448131</v>
      </c>
      <c r="D17" s="306">
        <f>Revenue!J19</f>
        <v>420420</v>
      </c>
      <c r="E17" s="306">
        <f>D17-C17</f>
        <v>-27711</v>
      </c>
    </row>
    <row r="18" spans="1:5" ht="15" customHeight="1" x14ac:dyDescent="0.2">
      <c r="A18" s="495" t="s">
        <v>214</v>
      </c>
      <c r="B18" s="306">
        <f>Revenue!F9</f>
        <v>1729815</v>
      </c>
      <c r="C18" s="306">
        <f>Revenue!H9</f>
        <v>1729815</v>
      </c>
      <c r="D18" s="306">
        <f>Revenue!J9</f>
        <v>1625000</v>
      </c>
      <c r="E18" s="306">
        <f>D18-C18</f>
        <v>-104815</v>
      </c>
    </row>
    <row r="19" spans="1:5" ht="15" customHeight="1" x14ac:dyDescent="0.2">
      <c r="A19" s="495" t="s">
        <v>215</v>
      </c>
      <c r="B19" s="306">
        <f>Revenue!F10</f>
        <v>895701</v>
      </c>
      <c r="C19" s="306">
        <f>Revenue!H10</f>
        <v>895701</v>
      </c>
      <c r="D19" s="306">
        <f>Revenue!J10</f>
        <v>841000</v>
      </c>
      <c r="E19" s="306">
        <f>D19-C19</f>
        <v>-54701</v>
      </c>
    </row>
    <row r="20" spans="1:5" ht="15" customHeight="1" x14ac:dyDescent="0.2">
      <c r="A20" s="495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5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5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5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5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5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5" t="s">
        <v>361</v>
      </c>
      <c r="B26" s="306">
        <f>Revenue!F17</f>
        <v>396000</v>
      </c>
      <c r="C26" s="306">
        <f>Revenue!H17</f>
        <v>396000</v>
      </c>
      <c r="D26" s="306">
        <f>Revenue!J17</f>
        <v>372000</v>
      </c>
      <c r="E26" s="306">
        <f t="shared" si="1"/>
        <v>-24000</v>
      </c>
    </row>
    <row r="27" spans="1:5" ht="15" customHeight="1" x14ac:dyDescent="0.2">
      <c r="A27" s="495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5" t="s">
        <v>363</v>
      </c>
      <c r="B28" s="306">
        <f>Revenue!F22</f>
        <v>120170</v>
      </c>
      <c r="C28" s="306">
        <f>Revenue!H22</f>
        <v>120170</v>
      </c>
      <c r="D28" s="306">
        <f>Revenue!J22</f>
        <v>105960</v>
      </c>
      <c r="E28" s="306">
        <f t="shared" si="1"/>
        <v>-14210</v>
      </c>
    </row>
    <row r="29" spans="1:5" ht="15" customHeight="1" x14ac:dyDescent="0.2">
      <c r="A29" s="495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46167314</v>
      </c>
      <c r="C30" s="308">
        <f>SUM(C16:C29)</f>
        <v>56830695</v>
      </c>
      <c r="D30" s="308">
        <f>SUM(D16:D29)</f>
        <v>50596200</v>
      </c>
      <c r="E30" s="308">
        <f>SUM(E16:E29)</f>
        <v>-6234495</v>
      </c>
    </row>
    <row r="31" spans="1:5" ht="15" customHeight="1" x14ac:dyDescent="0.2">
      <c r="A31" s="497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5" t="s">
        <v>218</v>
      </c>
      <c r="B32" s="304">
        <f>Revenue!F28</f>
        <v>13200</v>
      </c>
      <c r="C32" s="304">
        <f>Revenue!H28</f>
        <v>13200</v>
      </c>
      <c r="D32" s="304">
        <f>Revenue!J28</f>
        <v>14000</v>
      </c>
      <c r="E32" s="305">
        <f t="shared" si="2"/>
        <v>800</v>
      </c>
    </row>
    <row r="33" spans="1:5" ht="15" customHeight="1" x14ac:dyDescent="0.2">
      <c r="A33" s="498" t="s">
        <v>219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6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5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8" t="s">
        <v>222</v>
      </c>
      <c r="B36" s="304">
        <f>Revenue!F30</f>
        <v>3707232</v>
      </c>
      <c r="C36" s="304">
        <f>Revenue!H30</f>
        <v>3707232</v>
      </c>
      <c r="D36" s="304">
        <f>Revenue!J30</f>
        <v>9940927</v>
      </c>
      <c r="E36" s="305">
        <f t="shared" si="2"/>
        <v>6233695</v>
      </c>
    </row>
    <row r="37" spans="1:5" ht="15" customHeight="1" x14ac:dyDescent="0.2">
      <c r="A37" s="497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49887746</v>
      </c>
      <c r="C38" s="310">
        <f>C30+SUM(C31:C37)</f>
        <v>60551127</v>
      </c>
      <c r="D38" s="310">
        <f>D30+SUM(D31:D37)</f>
        <v>60551127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49926746</v>
      </c>
      <c r="C47" s="315">
        <f>C45+C38+C12+C13+C46</f>
        <v>60626050</v>
      </c>
      <c r="D47" s="315">
        <f>D45+D38+D12+D13+D46</f>
        <v>60626050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rstPageNumber="2" fitToHeight="0" orientation="portrait" useFirstPageNumber="1" horizontalDpi="4294967295" verticalDpi="4294967295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zoomScaleNormal="10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J65" sqref="J6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NORTHWESTERN STATE UNIVERSITY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529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28984793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28984793</v>
      </c>
      <c r="G13" s="256">
        <f>IF(ISBLANK(F13),"  ",IF(F82&gt;0,F13/F82,IF(F13&gt;0,1,0)))</f>
        <v>0.20961108661312</v>
      </c>
      <c r="H13" s="232">
        <f>Revenue!J34</f>
        <v>27273823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27273823</v>
      </c>
      <c r="M13" s="256">
        <f>IF(ISBLANK(L13),"  ",IF(L82&gt;0,L13/L82,IF(L13&gt;0,1,0)))</f>
        <v>0.19817702115624275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3" t="s">
        <v>240</v>
      </c>
      <c r="B15" s="534">
        <f>SUM(B16:B39)</f>
        <v>1290226</v>
      </c>
      <c r="C15" s="535">
        <f>IF(ISBLANK(B15),"  ",IF(F15&gt;0,B15/F15,IF(B15&gt;0,1,0)))</f>
        <v>1</v>
      </c>
      <c r="D15" s="536">
        <f>SUM(D16:D39)</f>
        <v>0</v>
      </c>
      <c r="E15" s="537">
        <f>IF(ISBLANK(D15),"  ",IF(F15&gt;0,D15/F15,IF(D15&gt;0,1,0)))</f>
        <v>0</v>
      </c>
      <c r="F15" s="538">
        <f>D15+B15</f>
        <v>1290226</v>
      </c>
      <c r="G15" s="539">
        <f>IF(ISBLANK(F15),"  ",IF(F82&gt;0,F15/F82,IF(F15&gt;0,1,0)))</f>
        <v>9.3306056674787845E-3</v>
      </c>
      <c r="H15" s="534">
        <f>SUM(H16:H39)</f>
        <v>1763234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1763234</v>
      </c>
      <c r="M15" s="539">
        <f>IF(ISBLANK(L15),"  ",IF(L82&gt;0,L15/L82,IF(L15&gt;0,1,0)))</f>
        <v>1.2812008852642571E-2</v>
      </c>
    </row>
    <row r="16" spans="1:13" s="401" customFormat="1" ht="15" customHeight="1" x14ac:dyDescent="0.2">
      <c r="A16" s="518" t="s">
        <v>241</v>
      </c>
      <c r="B16" s="519">
        <f>Revenue!H39</f>
        <v>0</v>
      </c>
      <c r="C16" s="520">
        <f t="shared" si="0"/>
        <v>0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3" si="2">D16+B16</f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29" si="3">IF(ISBLANK(H16),"  ",IF(L16&gt;0,H16/L16,IF(H16&gt;0,1,0)))</f>
        <v>0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402" customFormat="1" ht="15" customHeight="1" x14ac:dyDescent="0.2">
      <c r="A17" s="525" t="s">
        <v>146</v>
      </c>
      <c r="B17" s="526">
        <f>Revenue!H40</f>
        <v>1290226</v>
      </c>
      <c r="C17" s="527">
        <f t="shared" si="0"/>
        <v>1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1290226</v>
      </c>
      <c r="G17" s="530">
        <f>IF(ISBLANK(F17),"  ",IF(F82&gt;0,F17/F82,IF(F17&gt;0,1,0)))</f>
        <v>9.3306056674787845E-3</v>
      </c>
      <c r="H17" s="526">
        <f>Revenue!J40</f>
        <v>1263234</v>
      </c>
      <c r="I17" s="527">
        <f t="shared" si="3"/>
        <v>1</v>
      </c>
      <c r="J17" s="528">
        <f>Revenue!K40</f>
        <v>0</v>
      </c>
      <c r="K17" s="531">
        <f t="shared" si="4"/>
        <v>0</v>
      </c>
      <c r="L17" s="529">
        <f t="shared" si="1"/>
        <v>1263234</v>
      </c>
      <c r="M17" s="530">
        <f>IF(ISBLANK(L17),"  ",IF(L82&gt;0,L17/L82,IF(L17&gt;0,1,0)))</f>
        <v>9.1789094306025665E-3</v>
      </c>
    </row>
    <row r="18" spans="1:13" s="402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2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2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2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",IF(L82&gt;0,L21/L82,IF(L21&gt;0,1,0)))</f>
        <v>0</v>
      </c>
    </row>
    <row r="22" spans="1:13" s="402" customFormat="1" ht="15" customHeight="1" x14ac:dyDescent="0.2">
      <c r="A22" s="525" t="s">
        <v>242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",IF(L82&gt;0,L22/L82,IF(L22&gt;0,1,0)))</f>
        <v>0</v>
      </c>
    </row>
    <row r="23" spans="1:13" s="402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",IF(L82&gt;0,L23/L82,IF(L23&gt;0,1,0)))</f>
        <v>0</v>
      </c>
    </row>
    <row r="24" spans="1:13" s="402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",IF(L82&gt;0,L24/L82,IF(L24&gt;0,1,0)))</f>
        <v>0</v>
      </c>
    </row>
    <row r="25" spans="1:13" s="402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",IF(L82&gt;0,L25/L82,IF(L25&gt;0,1,0)))</f>
        <v>0</v>
      </c>
    </row>
    <row r="26" spans="1:13" s="402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",IF(L82&gt;0,L26/L82,IF(L26&gt;0,1,0)))</f>
        <v>0</v>
      </c>
    </row>
    <row r="27" spans="1:13" s="402" customFormat="1" ht="15" customHeight="1" x14ac:dyDescent="0.2">
      <c r="A27" s="532" t="s">
        <v>381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",IF(L83&gt;0,L27/L83,IF(L27&gt;0,1,0)))</f>
        <v>0</v>
      </c>
    </row>
    <row r="28" spans="1:13" s="402" customFormat="1" ht="15" customHeight="1" x14ac:dyDescent="0.2">
      <c r="A28" s="532" t="s">
        <v>383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",IF(L84&gt;0,L28/L84,IF(L28&gt;0,1,0)))</f>
        <v>0</v>
      </c>
    </row>
    <row r="29" spans="1:13" s="402" customFormat="1" ht="15" customHeight="1" x14ac:dyDescent="0.2">
      <c r="A29" s="532" t="s">
        <v>382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",IF(L85&gt;0,L29/L85,IF(L29&gt;0,1,0)))</f>
        <v>0</v>
      </c>
    </row>
    <row r="30" spans="1:13" s="402" customFormat="1" ht="15" customHeight="1" x14ac:dyDescent="0.2">
      <c r="A30" s="512" t="s">
        <v>415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",IF(L86&gt;0,L30/L86,IF(L30&gt;0,1,0)))</f>
        <v>0</v>
      </c>
    </row>
    <row r="31" spans="1:13" s="402" customFormat="1" ht="15" customHeight="1" x14ac:dyDescent="0.2">
      <c r="A31" s="532" t="s">
        <v>462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 t="shared" ref="G31:G37" si="10">IF(ISBLANK(F31),"  ",IF(F82&gt;0,F31/F82,IF(F31&gt;0,1,0)))</f>
        <v>0</v>
      </c>
      <c r="H31" s="526">
        <f>Revenue!J54</f>
        <v>0</v>
      </c>
      <c r="I31" s="527">
        <f t="shared" ref="I31:I35" si="11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 t="shared" ref="M31:M37" si="12">IF(ISBLANK(L31),"  ",IF(L82&gt;0,L31/L82,IF(L31&gt;0,1,0)))</f>
        <v>0</v>
      </c>
    </row>
    <row r="32" spans="1:13" s="402" customFormat="1" ht="15" customHeight="1" x14ac:dyDescent="0.2">
      <c r="A32" s="525" t="s">
        <v>460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 t="shared" si="10"/>
        <v>0</v>
      </c>
      <c r="H32" s="526">
        <f>Revenue!J55</f>
        <v>0</v>
      </c>
      <c r="I32" s="527">
        <f t="shared" si="11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 t="shared" si="12"/>
        <v>0</v>
      </c>
    </row>
    <row r="33" spans="1:13" s="402" customFormat="1" ht="15" customHeight="1" x14ac:dyDescent="0.2">
      <c r="A33" s="525" t="s">
        <v>459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 t="shared" si="10"/>
        <v>0</v>
      </c>
      <c r="H33" s="526">
        <f>Revenue!J56</f>
        <v>0</v>
      </c>
      <c r="I33" s="527">
        <f t="shared" si="11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 t="shared" si="12"/>
        <v>0</v>
      </c>
    </row>
    <row r="34" spans="1:13" s="402" customFormat="1" ht="15" customHeight="1" x14ac:dyDescent="0.2">
      <c r="A34" s="525" t="s">
        <v>463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 t="shared" si="10"/>
        <v>0</v>
      </c>
      <c r="H34" s="526">
        <f>Revenue!J57</f>
        <v>0</v>
      </c>
      <c r="I34" s="527">
        <f t="shared" si="11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 t="shared" si="12"/>
        <v>0</v>
      </c>
    </row>
    <row r="35" spans="1:13" s="402" customFormat="1" ht="15" customHeight="1" x14ac:dyDescent="0.2">
      <c r="A35" s="525" t="s">
        <v>461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 t="shared" si="10"/>
        <v>0</v>
      </c>
      <c r="H35" s="526">
        <f>Revenue!J58</f>
        <v>0</v>
      </c>
      <c r="I35" s="527">
        <f t="shared" si="11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 t="shared" si="12"/>
        <v>0</v>
      </c>
    </row>
    <row r="36" spans="1:13" s="402" customFormat="1" ht="15" customHeight="1" x14ac:dyDescent="0.2">
      <c r="A36" s="525" t="s">
        <v>542</v>
      </c>
      <c r="B36" s="526">
        <f>Revenue!H59</f>
        <v>0</v>
      </c>
      <c r="C36" s="527">
        <f t="shared" ref="C36:C38" si="13">IF(ISBLANK(B36),"  ",IF(F36&gt;0,B36/F36,IF(B36&gt;0,1,0)))</f>
        <v>0</v>
      </c>
      <c r="D36" s="528">
        <f>Revenue!I59</f>
        <v>0</v>
      </c>
      <c r="E36" s="522">
        <f t="shared" ref="E36:E39" si="14">IF(ISBLANK(D36),"  ",IF(F36&gt;0,D36/F36,IF(D36&gt;0,1,0)))</f>
        <v>0</v>
      </c>
      <c r="F36" s="529">
        <f t="shared" ref="F36:F39" si="15">D36+B36</f>
        <v>0</v>
      </c>
      <c r="G36" s="530">
        <f t="shared" si="10"/>
        <v>0</v>
      </c>
      <c r="H36" s="526">
        <f>Revenue!J59</f>
        <v>0</v>
      </c>
      <c r="I36" s="527">
        <f t="shared" ref="I36:I39" si="16">IF(ISBLANK(H36),"  ",IF(L36&gt;0,H36/L36,IF(H36&gt;0,1,0)))</f>
        <v>0</v>
      </c>
      <c r="J36" s="528">
        <f>Revenue!K59</f>
        <v>0</v>
      </c>
      <c r="K36" s="531">
        <f t="shared" ref="K36:K39" si="17">IF(ISBLANK(J36),"  ",IF(L36&gt;0,J36/L36,IF(J36&gt;0,1,0)))</f>
        <v>0</v>
      </c>
      <c r="L36" s="529">
        <f t="shared" ref="L36:L39" si="18">J36+H36</f>
        <v>0</v>
      </c>
      <c r="M36" s="530">
        <f t="shared" si="12"/>
        <v>0</v>
      </c>
    </row>
    <row r="37" spans="1:13" s="402" customFormat="1" ht="15" customHeight="1" x14ac:dyDescent="0.2">
      <c r="A37" s="525" t="s">
        <v>693</v>
      </c>
      <c r="B37" s="526">
        <f>Revenue!H60</f>
        <v>0</v>
      </c>
      <c r="C37" s="527">
        <f t="shared" ref="C37" si="19">IF(ISBLANK(B37),"  ",IF(F37&gt;0,B37/F37,IF(B37&gt;0,1,0)))</f>
        <v>0</v>
      </c>
      <c r="D37" s="528">
        <f>Revenue!I60</f>
        <v>0</v>
      </c>
      <c r="E37" s="522">
        <f t="shared" ref="E37" si="20">IF(ISBLANK(D37),"  ",IF(F37&gt;0,D37/F37,IF(D37&gt;0,1,0)))</f>
        <v>0</v>
      </c>
      <c r="F37" s="529">
        <f t="shared" ref="F37" si="21">D37+B37</f>
        <v>0</v>
      </c>
      <c r="G37" s="530">
        <f t="shared" si="10"/>
        <v>0</v>
      </c>
      <c r="H37" s="526">
        <f>Revenue!J60</f>
        <v>500000</v>
      </c>
      <c r="I37" s="527">
        <f t="shared" ref="I37" si="22">IF(ISBLANK(H37),"  ",IF(L37&gt;0,H37/L37,IF(H37&gt;0,1,0)))</f>
        <v>1</v>
      </c>
      <c r="J37" s="528">
        <f>Revenue!K60</f>
        <v>0</v>
      </c>
      <c r="K37" s="531">
        <f t="shared" ref="K37" si="23">IF(ISBLANK(J37),"  ",IF(L37&gt;0,J37/L37,IF(J37&gt;0,1,0)))</f>
        <v>0</v>
      </c>
      <c r="L37" s="529">
        <f t="shared" ref="L37" si="24">J37+H37</f>
        <v>500000</v>
      </c>
      <c r="M37" s="530">
        <f t="shared" si="12"/>
        <v>1</v>
      </c>
    </row>
    <row r="38" spans="1:13" s="402" customFormat="1" ht="15" customHeight="1" x14ac:dyDescent="0.2">
      <c r="A38" s="525" t="s">
        <v>543</v>
      </c>
      <c r="B38" s="526">
        <f>Revenue!H61</f>
        <v>0</v>
      </c>
      <c r="C38" s="527">
        <f t="shared" si="13"/>
        <v>0</v>
      </c>
      <c r="D38" s="528">
        <f>Revenue!I61</f>
        <v>0</v>
      </c>
      <c r="E38" s="522">
        <f t="shared" si="14"/>
        <v>0</v>
      </c>
      <c r="F38" s="529">
        <f t="shared" si="15"/>
        <v>0</v>
      </c>
      <c r="G38" s="530">
        <f t="shared" ref="G38:G39" si="25">IF(ISBLANK(F38),"  ",IF(F88&gt;0,F38/F88,IF(F38&gt;0,1,0)))</f>
        <v>0</v>
      </c>
      <c r="H38" s="526">
        <f>Revenue!J61</f>
        <v>0</v>
      </c>
      <c r="I38" s="527">
        <f t="shared" si="16"/>
        <v>0</v>
      </c>
      <c r="J38" s="528">
        <f>Revenue!K61</f>
        <v>0</v>
      </c>
      <c r="K38" s="531">
        <f t="shared" si="17"/>
        <v>0</v>
      </c>
      <c r="L38" s="529">
        <f t="shared" si="18"/>
        <v>0</v>
      </c>
      <c r="M38" s="530">
        <f t="shared" ref="M38:M39" si="26">IF(ISBLANK(L38),"  ",IF(L88&gt;0,L38/L88,IF(L38&gt;0,1,0)))</f>
        <v>0</v>
      </c>
    </row>
    <row r="39" spans="1:13" s="402" customFormat="1" ht="15" customHeight="1" x14ac:dyDescent="0.2">
      <c r="A39" s="525" t="s">
        <v>544</v>
      </c>
      <c r="B39" s="526">
        <f>Revenue!H62</f>
        <v>0</v>
      </c>
      <c r="C39" s="527">
        <f>IF(ISBLANK(B39),"  ",IF(F39&gt;0,B39/F39,IF(B39&gt;0,1,0)))</f>
        <v>0</v>
      </c>
      <c r="D39" s="528">
        <f>Revenue!I62</f>
        <v>0</v>
      </c>
      <c r="E39" s="522">
        <f t="shared" si="14"/>
        <v>0</v>
      </c>
      <c r="F39" s="529">
        <f t="shared" si="15"/>
        <v>0</v>
      </c>
      <c r="G39" s="530">
        <f t="shared" si="25"/>
        <v>0</v>
      </c>
      <c r="H39" s="526">
        <f>Revenue!J62</f>
        <v>0</v>
      </c>
      <c r="I39" s="527">
        <f t="shared" si="16"/>
        <v>0</v>
      </c>
      <c r="J39" s="528">
        <f>Revenue!K62</f>
        <v>0</v>
      </c>
      <c r="K39" s="531">
        <f t="shared" si="17"/>
        <v>0</v>
      </c>
      <c r="L39" s="529">
        <f t="shared" si="18"/>
        <v>0</v>
      </c>
      <c r="M39" s="530">
        <f t="shared" si="26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257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30275019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30275019</v>
      </c>
      <c r="G45" s="271">
        <f>IF(ISBLANK(F45),"  ",IF(F82&gt;0,F45/F82,IF(F45&gt;0,1,0)))</f>
        <v>0.21894169228059879</v>
      </c>
      <c r="H45" s="217">
        <f>SUM(H13,H14,H15,H41,H43,H44)</f>
        <v>29037057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29037057</v>
      </c>
      <c r="M45" s="271">
        <f>IF(ISBLANK(L45),"  ",IF(L82&gt;0,L45/L82,IF(L45&gt;0,1,0)))</f>
        <v>0.21098903000888533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7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8">IF(ISBLANK(H47),"  ",IF(L47&gt;0,H47/L47,IF(H47&gt;0,1,0)))</f>
        <v>0</v>
      </c>
      <c r="J47" s="258">
        <f>Revenue!K87</f>
        <v>0</v>
      </c>
      <c r="K47" s="254">
        <f t="shared" ref="K47:K53" si="29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8"/>
        <v>0</v>
      </c>
      <c r="J48" s="262">
        <f>Revenue!K88</f>
        <v>0</v>
      </c>
      <c r="K48" s="259">
        <f t="shared" si="29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7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8"/>
        <v>0</v>
      </c>
      <c r="J49" s="262">
        <f>Revenue!K89</f>
        <v>0</v>
      </c>
      <c r="K49" s="259">
        <f t="shared" si="29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7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8"/>
        <v>0</v>
      </c>
      <c r="J50" s="262">
        <f>Revenue!K90</f>
        <v>0</v>
      </c>
      <c r="K50" s="259">
        <f t="shared" si="29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74923</v>
      </c>
      <c r="C51" s="257">
        <f t="shared" si="0"/>
        <v>1</v>
      </c>
      <c r="D51" s="262">
        <f>Revenue!I92</f>
        <v>0</v>
      </c>
      <c r="E51" s="259">
        <f t="shared" si="27"/>
        <v>0</v>
      </c>
      <c r="F51" s="247">
        <f>D51+B51</f>
        <v>74923</v>
      </c>
      <c r="G51" s="261">
        <f>IF(ISBLANK(F51),"  ",IF(F82&gt;0,F51/F82,IF(F51&gt;0,1,0)))</f>
        <v>5.4182520614567747E-4</v>
      </c>
      <c r="H51" s="209">
        <f>Revenue!J92</f>
        <v>74923</v>
      </c>
      <c r="I51" s="257">
        <f t="shared" si="28"/>
        <v>1</v>
      </c>
      <c r="J51" s="262">
        <f>Revenue!K92</f>
        <v>0</v>
      </c>
      <c r="K51" s="259">
        <f t="shared" si="29"/>
        <v>0</v>
      </c>
      <c r="L51" s="247">
        <f>J51+H51</f>
        <v>74923</v>
      </c>
      <c r="M51" s="261">
        <f>IF(ISBLANK(L51),"  ",IF(L82&gt;0,L51/L82,IF(L51&gt;0,1,0)))</f>
        <v>5.4440541599500654E-4</v>
      </c>
    </row>
    <row r="52" spans="1:13" s="153" customFormat="1" ht="15" customHeight="1" x14ac:dyDescent="0.25">
      <c r="A52" s="223" t="s">
        <v>209</v>
      </c>
      <c r="B52" s="217">
        <f>B51+B50+B49+B48+B47</f>
        <v>74923</v>
      </c>
      <c r="C52" s="269">
        <f t="shared" si="0"/>
        <v>1</v>
      </c>
      <c r="D52" s="272">
        <f>D51+D50+D49+D48+D47</f>
        <v>0</v>
      </c>
      <c r="E52" s="270">
        <f t="shared" si="27"/>
        <v>0</v>
      </c>
      <c r="F52" s="273">
        <f>F51+F50+F49+F48+F47</f>
        <v>74923</v>
      </c>
      <c r="G52" s="271">
        <f>IF(ISBLANK(F52),"  ",IF(F82&gt;0,F52/F82,IF(F52&gt;0,1,0)))</f>
        <v>5.4182520614567747E-4</v>
      </c>
      <c r="H52" s="217">
        <f>H51+H50+H49+H48+H47</f>
        <v>74923</v>
      </c>
      <c r="I52" s="269">
        <f t="shared" si="28"/>
        <v>1</v>
      </c>
      <c r="J52" s="272">
        <f>J51+J50+J49+J48+J47</f>
        <v>0</v>
      </c>
      <c r="K52" s="270">
        <f t="shared" si="29"/>
        <v>0</v>
      </c>
      <c r="L52" s="273">
        <f>L51+L50+L49+L48+L47</f>
        <v>74923</v>
      </c>
      <c r="M52" s="271">
        <f>IF(ISBLANK(L52),"  ",IF(L82&gt;0,L52/L82,IF(L52&gt;0,1,0)))</f>
        <v>5.4440541599500654E-4</v>
      </c>
    </row>
    <row r="53" spans="1:13" s="153" customFormat="1" ht="15" customHeight="1" x14ac:dyDescent="0.25">
      <c r="A53" s="222" t="s">
        <v>413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7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8"/>
        <v>0</v>
      </c>
      <c r="J53" s="274">
        <f>Revenue!K109</f>
        <v>0</v>
      </c>
      <c r="K53" s="270">
        <f t="shared" si="29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Revenue!H7</f>
        <v>53240878</v>
      </c>
      <c r="C55" s="252">
        <f t="shared" si="0"/>
        <v>1</v>
      </c>
      <c r="D55" s="258">
        <f>Revenue!I7</f>
        <v>0</v>
      </c>
      <c r="E55" s="254">
        <f t="shared" ref="E55:E73" si="30">IF(ISBLANK(D55),"  ",IF(F55&gt;0,D55/F55,IF(D55&gt;0,1,0)))</f>
        <v>0</v>
      </c>
      <c r="F55" s="280">
        <f t="shared" ref="F55:F60" si="31">D55+B55</f>
        <v>53240878</v>
      </c>
      <c r="G55" s="256">
        <f>IF(ISBLANK(F55),"  ",IF(F82&gt;0,F55/F82,IF(F55&gt;0,1,0)))</f>
        <v>0.38502528859932017</v>
      </c>
      <c r="H55" s="276">
        <f>Revenue!J7</f>
        <v>47231820</v>
      </c>
      <c r="I55" s="252">
        <f t="shared" ref="I55:I73" si="32">IF(ISBLANK(H55),"  ",IF(L55&gt;0,H55/L55,IF(H55&gt;0,1,0)))</f>
        <v>1</v>
      </c>
      <c r="J55" s="258">
        <f>Revenue!K7</f>
        <v>0</v>
      </c>
      <c r="K55" s="254">
        <f t="shared" ref="K55:K73" si="33">IF(ISBLANK(J55),"  ",IF(L55&gt;0,J55/L55,IF(J55&gt;0,1,0)))</f>
        <v>0</v>
      </c>
      <c r="L55" s="280">
        <f t="shared" ref="L55:L61" si="34">J55+H55</f>
        <v>47231820</v>
      </c>
      <c r="M55" s="256">
        <f>IF(ISBLANK(L55),"  ",IF(L82&gt;0,L55/L82,IF(L55&gt;0,1,0)))</f>
        <v>0.34319579588779503</v>
      </c>
    </row>
    <row r="56" spans="1:13" ht="15" customHeight="1" x14ac:dyDescent="0.2">
      <c r="A56" s="208" t="s">
        <v>244</v>
      </c>
      <c r="B56" s="224">
        <f>Revenue!H19</f>
        <v>448131</v>
      </c>
      <c r="C56" s="257">
        <f t="shared" si="0"/>
        <v>1</v>
      </c>
      <c r="D56" s="262">
        <f>Revenue!I19</f>
        <v>0</v>
      </c>
      <c r="E56" s="259">
        <f t="shared" si="30"/>
        <v>0</v>
      </c>
      <c r="F56" s="281">
        <f t="shared" si="31"/>
        <v>448131</v>
      </c>
      <c r="G56" s="261">
        <f>IF(ISBLANK(F56),"  ",IF(F82&gt;0,F56/F82,IF(F56&gt;0,1,0)))</f>
        <v>3.2407761495838209E-3</v>
      </c>
      <c r="H56" s="224">
        <f>Revenue!J19</f>
        <v>420420</v>
      </c>
      <c r="I56" s="257">
        <f t="shared" si="32"/>
        <v>1</v>
      </c>
      <c r="J56" s="262">
        <f>Revenue!K19</f>
        <v>0</v>
      </c>
      <c r="K56" s="259">
        <f t="shared" si="33"/>
        <v>0</v>
      </c>
      <c r="L56" s="281">
        <f t="shared" si="34"/>
        <v>420420</v>
      </c>
      <c r="M56" s="261">
        <f>IF(ISBLANK(L56),"  ",IF(L82&gt;0,L56/L82,IF(L56&gt;0,1,0)))</f>
        <v>3.0548553180281173E-3</v>
      </c>
    </row>
    <row r="57" spans="1:13" ht="15" customHeight="1" x14ac:dyDescent="0.2">
      <c r="A57" s="282" t="s">
        <v>245</v>
      </c>
      <c r="B57" s="283">
        <f>Revenue!H9</f>
        <v>1729815</v>
      </c>
      <c r="C57" s="257">
        <f t="shared" si="0"/>
        <v>1</v>
      </c>
      <c r="D57" s="284">
        <f>Revenue!I9</f>
        <v>0</v>
      </c>
      <c r="E57" s="259">
        <f t="shared" si="30"/>
        <v>0</v>
      </c>
      <c r="F57" s="285">
        <f t="shared" si="31"/>
        <v>1729815</v>
      </c>
      <c r="G57" s="261">
        <f>IF(ISBLANK(F57),"  ",IF(F82&gt;0,F57/F82,IF(F57&gt;0,1,0)))</f>
        <v>1.250960811725218E-2</v>
      </c>
      <c r="H57" s="283">
        <f>Revenue!J9</f>
        <v>1625000</v>
      </c>
      <c r="I57" s="257">
        <f t="shared" si="32"/>
        <v>1</v>
      </c>
      <c r="J57" s="284">
        <f>Revenue!K9</f>
        <v>0</v>
      </c>
      <c r="K57" s="259">
        <f t="shared" si="33"/>
        <v>0</v>
      </c>
      <c r="L57" s="285">
        <f t="shared" si="34"/>
        <v>1625000</v>
      </c>
      <c r="M57" s="261">
        <f>IF(ISBLANK(L57),"  ",IF(L82&gt;0,L57/L82,IF(L57&gt;0,1,0)))</f>
        <v>1.1807573121630013E-2</v>
      </c>
    </row>
    <row r="58" spans="1:13" ht="15" customHeight="1" x14ac:dyDescent="0.2">
      <c r="A58" s="282" t="s">
        <v>246</v>
      </c>
      <c r="B58" s="283">
        <f>Revenue!H10</f>
        <v>895701</v>
      </c>
      <c r="C58" s="257">
        <f t="shared" si="0"/>
        <v>1</v>
      </c>
      <c r="D58" s="284">
        <f>Revenue!I10</f>
        <v>0</v>
      </c>
      <c r="E58" s="259">
        <f t="shared" si="30"/>
        <v>0</v>
      </c>
      <c r="F58" s="285">
        <f t="shared" si="31"/>
        <v>895701</v>
      </c>
      <c r="G58" s="261">
        <f>IF(ISBLANK(F58),"  ",IF(F82&gt;0,F58/F82,IF(F58&gt;0,1,0)))</f>
        <v>6.4774952814207849E-3</v>
      </c>
      <c r="H58" s="283">
        <f>Revenue!J10</f>
        <v>841000</v>
      </c>
      <c r="I58" s="257">
        <f t="shared" si="32"/>
        <v>1</v>
      </c>
      <c r="J58" s="284">
        <f>Revenue!K10</f>
        <v>0</v>
      </c>
      <c r="K58" s="259">
        <f t="shared" si="33"/>
        <v>0</v>
      </c>
      <c r="L58" s="285">
        <f t="shared" si="34"/>
        <v>841000</v>
      </c>
      <c r="M58" s="261">
        <f>IF(ISBLANK(L58),"  ",IF(L82&gt;0,L58/L82,IF(L58&gt;0,1,0)))</f>
        <v>6.1108732278712871E-3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31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4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516170</v>
      </c>
      <c r="C60" s="257">
        <f t="shared" si="0"/>
        <v>5.8583424489839463E-2</v>
      </c>
      <c r="D60" s="262">
        <f>Revenue!I11+Revenue!I12+Revenue!I14+Revenue!I15+Revenue!I17+Revenue!I18+Revenue!I22+Revenue!I23+Revenue!I13+Revenue!I16</f>
        <v>8294684</v>
      </c>
      <c r="E60" s="259">
        <f t="shared" si="30"/>
        <v>0.94141657551016056</v>
      </c>
      <c r="F60" s="281">
        <f t="shared" si="31"/>
        <v>8810854</v>
      </c>
      <c r="G60" s="261">
        <f>IF(ISBLANK(F60),"  ",IF(F82&gt;0,F60/F82,IF(F60&gt;0,1,0)))</f>
        <v>6.3717987598861062E-2</v>
      </c>
      <c r="H60" s="224">
        <f>Revenue!J11+Revenue!J12+Revenue!J14+Revenue!J15+Revenue!J17+Revenue!J18+Revenue!J22+Revenue!J23+Revenue!J13+Revenue!J16</f>
        <v>477960</v>
      </c>
      <c r="I60" s="257">
        <f t="shared" si="32"/>
        <v>5.6988800763475372E-2</v>
      </c>
      <c r="J60" s="262">
        <f>Revenue!K11+Revenue!K12+Revenue!K14+Revenue!K15+Revenue!K17+Revenue!K18+Revenue!K22+Revenue!K23+Revenue!K13+Revenue!K16</f>
        <v>7908951</v>
      </c>
      <c r="K60" s="259">
        <f t="shared" si="33"/>
        <v>0.94301119923652466</v>
      </c>
      <c r="L60" s="281">
        <f t="shared" si="34"/>
        <v>8386911</v>
      </c>
      <c r="M60" s="261">
        <f>IF(ISBLANK(L60),"  ",IF(L82&gt;0,L60/L82,IF(L60&gt;0,1,0)))</f>
        <v>6.0940963013601912E-2</v>
      </c>
    </row>
    <row r="61" spans="1:13" s="153" customFormat="1" ht="15" customHeight="1" x14ac:dyDescent="0.25">
      <c r="A61" s="222" t="s">
        <v>216</v>
      </c>
      <c r="B61" s="227">
        <f>B60+B58+B57+B56+B55</f>
        <v>56830695</v>
      </c>
      <c r="C61" s="269">
        <f t="shared" si="0"/>
        <v>0.87263515195819441</v>
      </c>
      <c r="D61" s="272">
        <f>D60+D58+D57+D56+D55+D59</f>
        <v>8294684</v>
      </c>
      <c r="E61" s="270">
        <f t="shared" si="30"/>
        <v>0.12736484804180565</v>
      </c>
      <c r="F61" s="286">
        <f>F60+F58+F57+F56+F55+F59</f>
        <v>65125379</v>
      </c>
      <c r="G61" s="271">
        <f>IF(ISBLANK(F61),"  ",IF(F82&gt;0,F61/F82,IF(F61&gt;0,1,0)))</f>
        <v>0.47097115574643805</v>
      </c>
      <c r="H61" s="227">
        <f>H60+H58+H57+H56+H55</f>
        <v>50596200</v>
      </c>
      <c r="I61" s="269">
        <f t="shared" si="32"/>
        <v>0.86481615952072322</v>
      </c>
      <c r="J61" s="272">
        <f>J60+J58+J57+J56+J55+J59</f>
        <v>7908951</v>
      </c>
      <c r="K61" s="270">
        <f t="shared" si="33"/>
        <v>0.13518384047927678</v>
      </c>
      <c r="L61" s="281">
        <f t="shared" si="34"/>
        <v>58505151</v>
      </c>
      <c r="M61" s="271">
        <f>IF(ISBLANK(L61),"  ",IF(L82&gt;0,L61/L82,IF(L61&gt;0,1,0)))</f>
        <v>0.42511006056892636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30"/>
        <v>0</v>
      </c>
      <c r="F62" s="289">
        <f t="shared" ref="F62:F71" si="35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2"/>
        <v>0</v>
      </c>
      <c r="J62" s="288">
        <f>Revenue!K26</f>
        <v>0</v>
      </c>
      <c r="K62" s="259">
        <f t="shared" si="33"/>
        <v>0</v>
      </c>
      <c r="L62" s="289">
        <f t="shared" ref="L62:L72" si="36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30"/>
        <v>0</v>
      </c>
      <c r="F63" s="247">
        <f t="shared" si="35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2"/>
        <v>0</v>
      </c>
      <c r="J63" s="262">
        <f>Revenue!K27</f>
        <v>0</v>
      </c>
      <c r="K63" s="259">
        <f t="shared" si="33"/>
        <v>0</v>
      </c>
      <c r="L63" s="247">
        <f t="shared" si="36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13200</v>
      </c>
      <c r="C64" s="257">
        <f t="shared" si="0"/>
        <v>1.1096054848135358E-2</v>
      </c>
      <c r="D64" s="262">
        <f>Revenue!I28</f>
        <v>1176412</v>
      </c>
      <c r="E64" s="259">
        <f t="shared" si="30"/>
        <v>0.98890394515186464</v>
      </c>
      <c r="F64" s="247">
        <f t="shared" si="35"/>
        <v>1189612</v>
      </c>
      <c r="G64" s="261">
        <f>IF(ISBLANK(F64),"  ",IF(F82&gt;0,F64/F82,IF(F64&gt;0,1,0)))</f>
        <v>8.6029892974570123E-3</v>
      </c>
      <c r="H64" s="209">
        <f>Revenue!J28</f>
        <v>14000</v>
      </c>
      <c r="I64" s="257">
        <f t="shared" si="32"/>
        <v>1.1515989540191215E-2</v>
      </c>
      <c r="J64" s="262">
        <f>Revenue!K28</f>
        <v>1201701</v>
      </c>
      <c r="K64" s="259">
        <f t="shared" si="33"/>
        <v>0.98848401045980883</v>
      </c>
      <c r="L64" s="247">
        <f t="shared" si="36"/>
        <v>1215701</v>
      </c>
      <c r="M64" s="261">
        <f>IF(ISBLANK(L64),"  ",IF(L82&gt;0,L64/L82,IF(L64&gt;0,1,0)))</f>
        <v>8.8335252009469102E-3</v>
      </c>
    </row>
    <row r="65" spans="1:13" ht="15" customHeight="1" x14ac:dyDescent="0.2">
      <c r="A65" s="211" t="s">
        <v>219</v>
      </c>
      <c r="B65" s="209">
        <f>Revenue!H74</f>
        <v>0</v>
      </c>
      <c r="C65" s="257">
        <f t="shared" si="0"/>
        <v>0</v>
      </c>
      <c r="D65" s="262">
        <f>Revenue!I74</f>
        <v>10186765</v>
      </c>
      <c r="E65" s="259">
        <f t="shared" si="30"/>
        <v>1</v>
      </c>
      <c r="F65" s="247">
        <f t="shared" si="35"/>
        <v>10186765</v>
      </c>
      <c r="G65" s="261">
        <f>IF(ISBLANK(F65),"  ",IF(F82&gt;0,F65/F82,IF(F65&gt;0,1,0)))</f>
        <v>7.3668246681026825E-2</v>
      </c>
      <c r="H65" s="209">
        <f>Revenue!J74</f>
        <v>0</v>
      </c>
      <c r="I65" s="257">
        <f t="shared" si="32"/>
        <v>0</v>
      </c>
      <c r="J65" s="262">
        <f>Revenue!K74</f>
        <v>3199950</v>
      </c>
      <c r="K65" s="259">
        <f t="shared" si="33"/>
        <v>1</v>
      </c>
      <c r="L65" s="247">
        <f t="shared" si="36"/>
        <v>3199950</v>
      </c>
      <c r="M65" s="261">
        <f>IF(ISBLANK(L65),"  ",IF(L82&gt;0,L65/L82,IF(L65&gt;0,1,0)))</f>
        <v>2.3251472991113825E-2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30"/>
        <v>0</v>
      </c>
      <c r="F66" s="247">
        <f t="shared" si="35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2"/>
        <v>0</v>
      </c>
      <c r="J66" s="262">
        <f>Revenue!K29</f>
        <v>0</v>
      </c>
      <c r="K66" s="259">
        <f t="shared" si="33"/>
        <v>0</v>
      </c>
      <c r="L66" s="247">
        <f t="shared" si="36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3899006</v>
      </c>
      <c r="E67" s="259">
        <f t="shared" si="30"/>
        <v>1</v>
      </c>
      <c r="F67" s="247">
        <f t="shared" si="35"/>
        <v>3899006</v>
      </c>
      <c r="G67" s="261">
        <f>IF(ISBLANK(F67),"  ",IF(F82&gt;0,F67/F82,IF(F67&gt;0,1,0)))</f>
        <v>2.8196678319250879E-2</v>
      </c>
      <c r="H67" s="209">
        <v>0</v>
      </c>
      <c r="I67" s="257">
        <f t="shared" si="32"/>
        <v>0</v>
      </c>
      <c r="J67" s="262">
        <f>Athletics!W24-Athletics!W21-Athletics!W13-Athletics!W23</f>
        <v>4341712</v>
      </c>
      <c r="K67" s="259">
        <f t="shared" si="33"/>
        <v>1</v>
      </c>
      <c r="L67" s="247">
        <f t="shared" si="36"/>
        <v>4341712</v>
      </c>
      <c r="M67" s="261">
        <f>IF(ISBLANK(L67),"  ",IF(L82&gt;0,L67/L82,IF(L67&gt;0,1,0)))</f>
        <v>3.15477427157283E-2</v>
      </c>
    </row>
    <row r="68" spans="1:13" ht="15" customHeight="1" x14ac:dyDescent="0.2">
      <c r="A68" s="251" t="s">
        <v>248</v>
      </c>
      <c r="B68" s="209">
        <f>Revenue!H85</f>
        <v>0</v>
      </c>
      <c r="C68" s="257">
        <f t="shared" si="0"/>
        <v>0</v>
      </c>
      <c r="D68" s="262">
        <f>Revenue!I85</f>
        <v>7424266</v>
      </c>
      <c r="E68" s="259">
        <f t="shared" si="30"/>
        <v>1</v>
      </c>
      <c r="F68" s="247">
        <f t="shared" si="35"/>
        <v>7424266</v>
      </c>
      <c r="G68" s="261">
        <f>IF(ISBLANK(F68),"  ",IF(F82&gt;0,F68/F82,IF(F68&gt;0,1,0)))</f>
        <v>5.3690515007812613E-2</v>
      </c>
      <c r="H68" s="209">
        <f>Revenue!J85</f>
        <v>0</v>
      </c>
      <c r="I68" s="257">
        <f t="shared" si="32"/>
        <v>0</v>
      </c>
      <c r="J68" s="262">
        <f>Revenue!K85</f>
        <v>5458311</v>
      </c>
      <c r="K68" s="259">
        <f t="shared" si="33"/>
        <v>1</v>
      </c>
      <c r="L68" s="247">
        <f t="shared" si="36"/>
        <v>5458311</v>
      </c>
      <c r="M68" s="261">
        <f>IF(ISBLANK(L68),"  ",IF(L82&gt;0,L68/L82,IF(L68&gt;0,1,0)))</f>
        <v>3.9661173078829194E-2</v>
      </c>
    </row>
    <row r="69" spans="1:13" ht="15" customHeight="1" x14ac:dyDescent="0.2">
      <c r="A69" s="251" t="s">
        <v>249</v>
      </c>
      <c r="B69" s="209">
        <f>Revenue!H79</f>
        <v>0</v>
      </c>
      <c r="C69" s="257">
        <f t="shared" si="0"/>
        <v>0</v>
      </c>
      <c r="D69" s="262">
        <f>Revenue!I79</f>
        <v>0</v>
      </c>
      <c r="E69" s="259">
        <f t="shared" si="30"/>
        <v>0</v>
      </c>
      <c r="F69" s="247">
        <f t="shared" si="35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32"/>
        <v>0</v>
      </c>
      <c r="J69" s="262">
        <f>Revenue!K79</f>
        <v>0</v>
      </c>
      <c r="K69" s="259">
        <f t="shared" si="33"/>
        <v>0</v>
      </c>
      <c r="L69" s="247">
        <f t="shared" si="36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7">
        <f t="shared" si="0"/>
        <v>0</v>
      </c>
      <c r="D70" s="262">
        <f>Revenue!I76+Revenue!I75</f>
        <v>2475825</v>
      </c>
      <c r="E70" s="259">
        <f t="shared" si="30"/>
        <v>1</v>
      </c>
      <c r="F70" s="247">
        <f t="shared" si="35"/>
        <v>2475825</v>
      </c>
      <c r="G70" s="261">
        <f>IF(ISBLANK(F70),"  ",IF(F82&gt;0,F70/F82,IF(F70&gt;0,1,0)))</f>
        <v>1.7904573909288495E-2</v>
      </c>
      <c r="H70" s="209">
        <f>Revenue!J76+Revenue!J75</f>
        <v>0</v>
      </c>
      <c r="I70" s="257">
        <f t="shared" si="32"/>
        <v>0</v>
      </c>
      <c r="J70" s="262">
        <f>Revenue!K76+Revenue!K75</f>
        <v>1912379</v>
      </c>
      <c r="K70" s="259">
        <f t="shared" si="33"/>
        <v>1</v>
      </c>
      <c r="L70" s="247">
        <f t="shared" si="36"/>
        <v>1912379</v>
      </c>
      <c r="M70" s="261">
        <f>IF(ISBLANK(L70),"  ",IF(L82&gt;0,L70/L82,IF(L70&gt;0,1,0)))</f>
        <v>1.3895726079242884E-2</v>
      </c>
    </row>
    <row r="71" spans="1:13" ht="15" customHeight="1" x14ac:dyDescent="0.2">
      <c r="A71" s="211" t="s">
        <v>222</v>
      </c>
      <c r="B71" s="209">
        <f>Revenue!H30</f>
        <v>3707232</v>
      </c>
      <c r="C71" s="257">
        <f t="shared" si="0"/>
        <v>0.27742568962760006</v>
      </c>
      <c r="D71" s="262">
        <f>Revenue!I30</f>
        <v>9655741</v>
      </c>
      <c r="E71" s="259">
        <f t="shared" si="30"/>
        <v>0.72257431037239994</v>
      </c>
      <c r="F71" s="247">
        <f t="shared" si="35"/>
        <v>13362973</v>
      </c>
      <c r="G71" s="261">
        <f>IF(ISBLANK(F71),"  ",IF(F82&gt;0,F71/F82,IF(F71&gt;0,1,0)))</f>
        <v>9.6637822837368006E-2</v>
      </c>
      <c r="H71" s="209">
        <f>Revenue!J30</f>
        <v>9940927</v>
      </c>
      <c r="I71" s="257">
        <f t="shared" si="32"/>
        <v>0.6904767477938234</v>
      </c>
      <c r="J71" s="262">
        <f>Revenue!K30</f>
        <v>4456266</v>
      </c>
      <c r="K71" s="259">
        <f t="shared" si="33"/>
        <v>0.3095232522061766</v>
      </c>
      <c r="L71" s="247">
        <f t="shared" si="36"/>
        <v>14397193</v>
      </c>
      <c r="M71" s="261">
        <f>IF(ISBLANK(L71),"  ",IF(L82&gt;0,L71/L82,IF(L71&gt;0,1,0)))</f>
        <v>0.10461286713459679</v>
      </c>
    </row>
    <row r="72" spans="1:13" ht="15" customHeight="1" x14ac:dyDescent="0.2">
      <c r="A72" s="251" t="s">
        <v>527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30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2"/>
        <v>0</v>
      </c>
      <c r="J72" s="262">
        <f>Revenue!K31</f>
        <v>0</v>
      </c>
      <c r="K72" s="259">
        <f t="shared" si="33"/>
        <v>0</v>
      </c>
      <c r="L72" s="247">
        <f t="shared" si="36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60551127</v>
      </c>
      <c r="C73" s="269">
        <f t="shared" si="0"/>
        <v>0.58411047842282027</v>
      </c>
      <c r="D73" s="272">
        <f>D61+SUM(D62:D72)</f>
        <v>43112699</v>
      </c>
      <c r="E73" s="270">
        <f t="shared" si="30"/>
        <v>0.41588952157717968</v>
      </c>
      <c r="F73" s="217">
        <f>F61+SUM(F62:F72)</f>
        <v>103663826</v>
      </c>
      <c r="G73" s="271">
        <f>IF(ISBLANK(F73),"  ",IF(F82&gt;0,F73/F82,IF(F73&gt;0,1,0)))</f>
        <v>0.74967198179864192</v>
      </c>
      <c r="H73" s="217">
        <f>H61+SUM(H62:H72)</f>
        <v>60551127</v>
      </c>
      <c r="I73" s="269">
        <f t="shared" si="32"/>
        <v>0.68011745471605611</v>
      </c>
      <c r="J73" s="272">
        <f>J61+SUM(J62:J72)</f>
        <v>28479270</v>
      </c>
      <c r="K73" s="270">
        <f t="shared" si="33"/>
        <v>0.31988254528394389</v>
      </c>
      <c r="L73" s="217">
        <f>L61+SUM(L62:L72)</f>
        <v>89030397</v>
      </c>
      <c r="M73" s="271">
        <f>IF(ISBLANK(L73),"  ",IF(L82&gt;0,L73/L82,IF(L73&gt;0,1,0)))</f>
        <v>0.64691256776938433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2">
        <f t="shared" si="0"/>
        <v>0</v>
      </c>
      <c r="D78" s="258">
        <f>Revenue!I67</f>
        <v>0</v>
      </c>
      <c r="E78" s="254">
        <f>IF(ISBLANK(D78),"  ",IF(F78&gt;0,D78/F78,IF(D78&gt;0,1,0)))</f>
        <v>0</v>
      </c>
      <c r="F78" s="137">
        <f>D78+B78</f>
        <v>0</v>
      </c>
      <c r="G78" s="256">
        <f>IF(ISBLANK(F78),"  ",IF(F82&gt;0,F78/F82,IF(F78&gt;0,1,0)))</f>
        <v>0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17500000</v>
      </c>
      <c r="K78" s="254">
        <f>IF(ISBLANK(J78),"  ",IF(L78&gt;0,J78/L78,IF(J78&gt;0,1,0)))</f>
        <v>1</v>
      </c>
      <c r="L78" s="137">
        <f>J78+H78</f>
        <v>17500000</v>
      </c>
      <c r="M78" s="256">
        <f>IF(ISBLANK(L78),"  ",IF(L82&gt;0,L78/L82,IF(L78&gt;0,1,0)))</f>
        <v>0.12715847977140016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7">
        <f t="shared" si="0"/>
        <v>0</v>
      </c>
      <c r="D79" s="262">
        <f>Revenue!I68+Revenue!I73</f>
        <v>4265144</v>
      </c>
      <c r="E79" s="259">
        <f>IF(ISBLANK(D79),"  ",IF(F79&gt;0,D79/F79,IF(D79&gt;0,1,0)))</f>
        <v>1</v>
      </c>
      <c r="F79" s="247">
        <f>D79+B79</f>
        <v>4265144</v>
      </c>
      <c r="G79" s="261">
        <f>IF(ISBLANK(F79),"  ",IF(F82&gt;0,F79/F82,IF(F79&gt;0,1,0)))</f>
        <v>3.0844500714613664E-2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1981162</v>
      </c>
      <c r="K79" s="259">
        <f>IF(ISBLANK(J79),"  ",IF(L79&gt;0,J79/L79,IF(J79&gt;0,1,0)))</f>
        <v>1</v>
      </c>
      <c r="L79" s="247">
        <f>J79+H79</f>
        <v>1981162</v>
      </c>
      <c r="M79" s="261">
        <f>IF(ISBLANK(L79),"  ",IF(L82&gt;0,L79/L82,IF(L79&gt;0,1,0)))</f>
        <v>1.4395517034335238E-2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4265144</v>
      </c>
      <c r="E80" s="270">
        <f>IF(ISBLANK(D80),"  ",IF(F80&gt;0,D80/F80,IF(D80&gt;0,1,0)))</f>
        <v>1</v>
      </c>
      <c r="F80" s="273">
        <f>F79+F78+F77+F76+F75</f>
        <v>4265144</v>
      </c>
      <c r="G80" s="271">
        <f>IF(ISBLANK(F80),"  ",IF(F82&gt;0,F80/F82,IF(F80&gt;0,1,0)))</f>
        <v>3.0844500714613664E-2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19481162</v>
      </c>
      <c r="K80" s="270">
        <f>IF(ISBLANK(J80),"  ",IF(L80&gt;0,J80/L80,IF(J80&gt;0,1,0)))</f>
        <v>1</v>
      </c>
      <c r="L80" s="273">
        <f>L79+L78+L77+L76+L75</f>
        <v>19481162</v>
      </c>
      <c r="M80" s="271">
        <f>IF(ISBLANK(L80),"  ",IF(L82&gt;0,L80/L82,IF(L80&gt;0,1,0)))</f>
        <v>0.14155399680573538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90901069</v>
      </c>
      <c r="C82" s="294">
        <f t="shared" si="0"/>
        <v>0.65737477743533301</v>
      </c>
      <c r="D82" s="293">
        <f>D80+D73+D52+D45+D53+D81</f>
        <v>47377843</v>
      </c>
      <c r="E82" s="295">
        <f>IF(ISBLANK(D82),"  ",IF(F82&gt;0,D82/F82,IF(D82&gt;0,1,0)))</f>
        <v>0.34262522256466699</v>
      </c>
      <c r="F82" s="293">
        <f>F80+F73+F52+F45+F53+F81</f>
        <v>138278912</v>
      </c>
      <c r="G82" s="296">
        <f>IF(ISBLANK(F82),"  ",IF(F82&gt;0,F82/F82,IF(F82&gt;0,1,0)))</f>
        <v>1</v>
      </c>
      <c r="H82" s="293">
        <f>H80+H73+H52+H45+H53+H81</f>
        <v>89663107</v>
      </c>
      <c r="I82" s="294">
        <f>IF(ISBLANK(H82),"  ",IF(L82&gt;0,H82/L82,IF(H82&gt;0,1,0)))</f>
        <v>0.65150996444002218</v>
      </c>
      <c r="J82" s="293">
        <f>J80+J73+J52+J45+J53+J81</f>
        <v>47960432</v>
      </c>
      <c r="K82" s="295">
        <f>IF(ISBLANK(J82),"  ",IF(L82&gt;0,J82/L82,IF(J82&gt;0,1,0)))</f>
        <v>0.34849003555997787</v>
      </c>
      <c r="L82" s="293">
        <f>L80+L73+L52+L45+L53+L81</f>
        <v>137623539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3" firstPageNumber="3" orientation="landscape" useFirstPageNumber="1" horizontalDpi="4294967295" verticalDpi="4294967295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3"/>
  <sheetViews>
    <sheetView zoomScaleNormal="10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D31" sqref="D3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5.4257812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81" t="s">
        <v>79</v>
      </c>
      <c r="J1" s="370" t="str">
        <f>Revenue!B2</f>
        <v>NORTHWESTERN STATE UNIVERSITY</v>
      </c>
      <c r="K1" s="383"/>
      <c r="L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28984793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28984793</v>
      </c>
      <c r="G13" s="256">
        <f>IF(ISBLANK(F13),"  ",IF(F82&gt;0,F13/F82,IF(F13&gt;0,1,0)))</f>
        <v>0.20210854584557775</v>
      </c>
      <c r="H13" s="232">
        <f>Revenue!J34</f>
        <v>27273823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27273823</v>
      </c>
      <c r="M13" s="256">
        <f>IF(ISBLANK(L13),"  ",IF(L82&gt;0,L13/L82,IF(L13&gt;0,1,0)))</f>
        <v>0.19817702115624275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3" t="s">
        <v>240</v>
      </c>
      <c r="B15" s="534">
        <f>SUM(B16:B39)</f>
        <v>1196841</v>
      </c>
      <c r="C15" s="535">
        <f t="shared" si="2"/>
        <v>1</v>
      </c>
      <c r="D15" s="536">
        <f>SUM(D16:D39)</f>
        <v>0</v>
      </c>
      <c r="E15" s="535">
        <f t="shared" si="3"/>
        <v>0</v>
      </c>
      <c r="F15" s="538">
        <f t="shared" si="0"/>
        <v>1196841</v>
      </c>
      <c r="G15" s="539">
        <f>IF(ISBLANK(F15),"  ",IF(F83&gt;0,F15/F83,IF(F15&gt;0,1,0)))</f>
        <v>1</v>
      </c>
      <c r="H15" s="534">
        <f>SUM(H16:H39)</f>
        <v>1763234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1763234</v>
      </c>
      <c r="M15" s="539">
        <f>IF(ISBLANK(L15),"  ",IF(L83&gt;0,L15/L83,IF(L15&gt;0,1,0)))</f>
        <v>1</v>
      </c>
    </row>
    <row r="16" spans="1:13" s="402" customFormat="1" ht="15" customHeight="1" x14ac:dyDescent="0.2">
      <c r="A16" s="518" t="s">
        <v>241</v>
      </c>
      <c r="B16" s="519">
        <f>Revenue!F39</f>
        <v>0</v>
      </c>
      <c r="C16" s="520">
        <f t="shared" si="2"/>
        <v>0</v>
      </c>
      <c r="D16" s="521">
        <f>Revenue!G39</f>
        <v>0</v>
      </c>
      <c r="E16" s="522">
        <f t="shared" si="3"/>
        <v>0</v>
      </c>
      <c r="F16" s="523">
        <f t="shared" si="0"/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35" si="4">IF(ISBLANK(H16),"  ",IF(L16&gt;0,H16/L16,IF(H16&gt;0,1,0)))</f>
        <v>0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402" customFormat="1" ht="15" customHeight="1" x14ac:dyDescent="0.2">
      <c r="A17" s="525" t="s">
        <v>146</v>
      </c>
      <c r="B17" s="526">
        <f>Revenue!F40</f>
        <v>1196841</v>
      </c>
      <c r="C17" s="527">
        <f t="shared" si="2"/>
        <v>1</v>
      </c>
      <c r="D17" s="528">
        <f>Revenue!G40</f>
        <v>0</v>
      </c>
      <c r="E17" s="522">
        <f t="shared" si="3"/>
        <v>0</v>
      </c>
      <c r="F17" s="529">
        <f t="shared" si="0"/>
        <v>1196841</v>
      </c>
      <c r="G17" s="530">
        <f>IF(ISBLANK(F17),"  ",IF(F82&gt;0,F17/F82,IF(F17&gt;0,1,0)))</f>
        <v>8.345472542045311E-3</v>
      </c>
      <c r="H17" s="526">
        <f>Revenue!J40</f>
        <v>1263234</v>
      </c>
      <c r="I17" s="527">
        <f t="shared" si="4"/>
        <v>1</v>
      </c>
      <c r="J17" s="528">
        <f>Revenue!K40</f>
        <v>0</v>
      </c>
      <c r="K17" s="531">
        <f t="shared" si="5"/>
        <v>0</v>
      </c>
      <c r="L17" s="529">
        <f t="shared" si="1"/>
        <v>1263234</v>
      </c>
      <c r="M17" s="530">
        <f>IF(ISBLANK(L17),"  ",IF(L82&gt;0,L17/L82,IF(L17&gt;0,1,0)))</f>
        <v>9.1789094306025665E-3</v>
      </c>
    </row>
    <row r="18" spans="1:13" s="402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2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2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2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",IF(L82&gt;0,L21/L82,IF(L21&gt;0,1,0)))</f>
        <v>0</v>
      </c>
    </row>
    <row r="22" spans="1:13" s="402" customFormat="1" ht="15" customHeight="1" x14ac:dyDescent="0.2">
      <c r="A22" s="525" t="s">
        <v>242</v>
      </c>
      <c r="B22" s="526">
        <f>Revenue!F49</f>
        <v>0</v>
      </c>
      <c r="C22" s="527">
        <f t="shared" si="2"/>
        <v>0</v>
      </c>
      <c r="D22" s="528">
        <f>Revenue!G5144</f>
        <v>0</v>
      </c>
      <c r="E22" s="522">
        <f t="shared" si="3"/>
        <v>0</v>
      </c>
      <c r="F22" s="529">
        <f t="shared" si="0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",IF(L82&gt;0,L22/L82,IF(L22&gt;0,1,0)))</f>
        <v>0</v>
      </c>
    </row>
    <row r="23" spans="1:13" s="402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",IF(L82&gt;0,L23/L82,IF(L23&gt;0,1,0)))</f>
        <v>0</v>
      </c>
    </row>
    <row r="24" spans="1:13" s="402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",IF(L82&gt;0,L24/L82,IF(L24&gt;0,1,0)))</f>
        <v>0</v>
      </c>
    </row>
    <row r="25" spans="1:13" s="402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",IF(L82&gt;0,L25/L82,IF(L25&gt;0,1,0)))</f>
        <v>0</v>
      </c>
    </row>
    <row r="26" spans="1:13" s="402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",IF(L82&gt;0,L26/L82,IF(L26&gt;0,1,0)))</f>
        <v>0</v>
      </c>
    </row>
    <row r="27" spans="1:13" s="402" customFormat="1" ht="15" customHeight="1" x14ac:dyDescent="0.2">
      <c r="A27" s="532" t="s">
        <v>381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",IF(L83&gt;0,L27/L83,IF(L27&gt;0,1,0)))</f>
        <v>0</v>
      </c>
    </row>
    <row r="28" spans="1:13" s="402" customFormat="1" ht="15" customHeight="1" x14ac:dyDescent="0.2">
      <c r="A28" s="532" t="s">
        <v>383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",IF(L84&gt;0,L28/L84,IF(L28&gt;0,1,0)))</f>
        <v>0</v>
      </c>
    </row>
    <row r="29" spans="1:13" s="402" customFormat="1" ht="15" customHeight="1" x14ac:dyDescent="0.2">
      <c r="A29" s="532" t="s">
        <v>382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",IF(L85&gt;0,L29/L85,IF(L29&gt;0,1,0)))</f>
        <v>0</v>
      </c>
    </row>
    <row r="30" spans="1:13" s="402" customFormat="1" ht="15" customHeight="1" x14ac:dyDescent="0.2">
      <c r="A30" s="512" t="s">
        <v>415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",IF(L86&gt;0,L30/L86,IF(L30&gt;0,1,0)))</f>
        <v>0</v>
      </c>
    </row>
    <row r="31" spans="1:13" s="402" customFormat="1" ht="15" customHeight="1" x14ac:dyDescent="0.2">
      <c r="A31" s="532" t="s">
        <v>462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 t="shared" ref="G31:G37" si="6">IF(ISBLANK(F31),"  ",IF(F82&gt;0,F31/F82,IF(F31&gt;0,1,0)))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 t="shared" ref="M31:M37" si="7">IF(ISBLANK(L31),"  ",IF(L82&gt;0,L31/L82,IF(L31&gt;0,1,0)))</f>
        <v>0</v>
      </c>
    </row>
    <row r="32" spans="1:13" s="402" customFormat="1" ht="15" customHeight="1" x14ac:dyDescent="0.2">
      <c r="A32" s="525" t="s">
        <v>460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 t="shared" si="6"/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8">IF(ISBLANK(J32),"  ",IF(L32&gt;0,J32/L32,IF(J32&gt;0,1,0)))</f>
        <v>0</v>
      </c>
      <c r="L32" s="529">
        <f t="shared" ref="L32:L35" si="9">J32+H32</f>
        <v>0</v>
      </c>
      <c r="M32" s="530">
        <f t="shared" si="7"/>
        <v>0</v>
      </c>
    </row>
    <row r="33" spans="1:13" s="402" customFormat="1" ht="15" customHeight="1" x14ac:dyDescent="0.2">
      <c r="A33" s="525" t="s">
        <v>459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 t="shared" si="6"/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8"/>
        <v>0</v>
      </c>
      <c r="L33" s="529">
        <f t="shared" si="9"/>
        <v>0</v>
      </c>
      <c r="M33" s="530">
        <f t="shared" si="7"/>
        <v>0</v>
      </c>
    </row>
    <row r="34" spans="1:13" s="402" customFormat="1" ht="15" customHeight="1" x14ac:dyDescent="0.2">
      <c r="A34" s="525" t="s">
        <v>463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 t="shared" si="6"/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8"/>
        <v>0</v>
      </c>
      <c r="L34" s="529">
        <f t="shared" si="9"/>
        <v>0</v>
      </c>
      <c r="M34" s="530">
        <f t="shared" si="7"/>
        <v>0</v>
      </c>
    </row>
    <row r="35" spans="1:13" s="402" customFormat="1" ht="15" customHeight="1" x14ac:dyDescent="0.2">
      <c r="A35" s="525" t="s">
        <v>461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 t="shared" si="6"/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8"/>
        <v>0</v>
      </c>
      <c r="L35" s="529">
        <f t="shared" si="9"/>
        <v>0</v>
      </c>
      <c r="M35" s="530">
        <f t="shared" si="7"/>
        <v>0</v>
      </c>
    </row>
    <row r="36" spans="1:13" s="402" customFormat="1" ht="15" customHeight="1" x14ac:dyDescent="0.2">
      <c r="A36" s="525" t="s">
        <v>542</v>
      </c>
      <c r="B36" s="526">
        <f>Revenue!F59</f>
        <v>0</v>
      </c>
      <c r="C36" s="527">
        <f t="shared" ref="C36:C39" si="10">IF(ISBLANK(B36),"  ",IF(F36&gt;0,B36/F36,IF(B36&gt;0,1,0)))</f>
        <v>0</v>
      </c>
      <c r="D36" s="528">
        <f>Revenue!G59</f>
        <v>0</v>
      </c>
      <c r="E36" s="522">
        <f t="shared" ref="E36:E39" si="11">IF(ISBLANK(D36),"  ",IF(F36&gt;0,D36/F36,IF(D36&gt;0,1,0)))</f>
        <v>0</v>
      </c>
      <c r="F36" s="529">
        <f t="shared" ref="F36:F39" si="12">D36+B36</f>
        <v>0</v>
      </c>
      <c r="G36" s="530">
        <f t="shared" si="6"/>
        <v>0</v>
      </c>
      <c r="H36" s="526">
        <f>Revenue!J59</f>
        <v>0</v>
      </c>
      <c r="I36" s="527">
        <f t="shared" ref="I36:I39" si="13">IF(ISBLANK(H36),"  ",IF(L36&gt;0,H36/L36,IF(H36&gt;0,1,0)))</f>
        <v>0</v>
      </c>
      <c r="J36" s="528">
        <f>Revenue!K59</f>
        <v>0</v>
      </c>
      <c r="K36" s="531">
        <f t="shared" ref="K36:K39" si="14">IF(ISBLANK(J36),"  ",IF(L36&gt;0,J36/L36,IF(J36&gt;0,1,0)))</f>
        <v>0</v>
      </c>
      <c r="L36" s="529">
        <f t="shared" ref="L36:L39" si="15">J36+H36</f>
        <v>0</v>
      </c>
      <c r="M36" s="530">
        <f t="shared" si="7"/>
        <v>0</v>
      </c>
    </row>
    <row r="37" spans="1:13" s="402" customFormat="1" ht="15" customHeight="1" x14ac:dyDescent="0.2">
      <c r="A37" s="525" t="s">
        <v>693</v>
      </c>
      <c r="B37" s="526">
        <f>Revenue!F60</f>
        <v>0</v>
      </c>
      <c r="C37" s="527">
        <f t="shared" ref="C37" si="16">IF(ISBLANK(B37),"  ",IF(F37&gt;0,B37/F37,IF(B37&gt;0,1,0)))</f>
        <v>0</v>
      </c>
      <c r="D37" s="528">
        <f>Revenue!G60</f>
        <v>0</v>
      </c>
      <c r="E37" s="522">
        <f t="shared" ref="E37" si="17">IF(ISBLANK(D37),"  ",IF(F37&gt;0,D37/F37,IF(D37&gt;0,1,0)))</f>
        <v>0</v>
      </c>
      <c r="F37" s="529">
        <f t="shared" ref="F37" si="18">D37+B37</f>
        <v>0</v>
      </c>
      <c r="G37" s="530">
        <f t="shared" si="6"/>
        <v>0</v>
      </c>
      <c r="H37" s="526">
        <f>Revenue!J60</f>
        <v>500000</v>
      </c>
      <c r="I37" s="527">
        <f t="shared" ref="I37" si="19">IF(ISBLANK(H37),"  ",IF(L37&gt;0,H37/L37,IF(H37&gt;0,1,0)))</f>
        <v>1</v>
      </c>
      <c r="J37" s="528">
        <f>Revenue!K60</f>
        <v>0</v>
      </c>
      <c r="K37" s="531">
        <f t="shared" ref="K37" si="20">IF(ISBLANK(J37),"  ",IF(L37&gt;0,J37/L37,IF(J37&gt;0,1,0)))</f>
        <v>0</v>
      </c>
      <c r="L37" s="529">
        <f t="shared" ref="L37" si="21">J37+H37</f>
        <v>500000</v>
      </c>
      <c r="M37" s="530">
        <f t="shared" si="7"/>
        <v>1</v>
      </c>
    </row>
    <row r="38" spans="1:13" s="402" customFormat="1" ht="15" customHeight="1" x14ac:dyDescent="0.2">
      <c r="A38" s="525" t="s">
        <v>543</v>
      </c>
      <c r="B38" s="526">
        <f>Revenue!F61</f>
        <v>0</v>
      </c>
      <c r="C38" s="527">
        <f t="shared" si="10"/>
        <v>0</v>
      </c>
      <c r="D38" s="528">
        <f>Revenue!G61</f>
        <v>0</v>
      </c>
      <c r="E38" s="522">
        <f t="shared" si="11"/>
        <v>0</v>
      </c>
      <c r="F38" s="529">
        <f t="shared" si="12"/>
        <v>0</v>
      </c>
      <c r="G38" s="530">
        <f t="shared" ref="G38:G39" si="22">IF(ISBLANK(F38),"  ",IF(F88&gt;0,F38/F88,IF(F38&gt;0,1,0)))</f>
        <v>0</v>
      </c>
      <c r="H38" s="526">
        <f>Revenue!J61</f>
        <v>0</v>
      </c>
      <c r="I38" s="527">
        <f t="shared" si="13"/>
        <v>0</v>
      </c>
      <c r="J38" s="528">
        <f>Revenue!K61</f>
        <v>0</v>
      </c>
      <c r="K38" s="531">
        <f t="shared" si="14"/>
        <v>0</v>
      </c>
      <c r="L38" s="529">
        <f t="shared" si="15"/>
        <v>0</v>
      </c>
      <c r="M38" s="530">
        <f t="shared" ref="M38:M39" si="23">IF(ISBLANK(L38),"  ",IF(L88&gt;0,L38/L88,IF(L38&gt;0,1,0)))</f>
        <v>0</v>
      </c>
    </row>
    <row r="39" spans="1:13" s="402" customFormat="1" ht="15" customHeight="1" x14ac:dyDescent="0.2">
      <c r="A39" s="525" t="s">
        <v>544</v>
      </c>
      <c r="B39" s="526">
        <f>Revenue!F62</f>
        <v>0</v>
      </c>
      <c r="C39" s="527">
        <f t="shared" si="10"/>
        <v>0</v>
      </c>
      <c r="D39" s="528">
        <f>Revenue!G62</f>
        <v>0</v>
      </c>
      <c r="E39" s="522">
        <f t="shared" si="11"/>
        <v>0</v>
      </c>
      <c r="F39" s="529">
        <f t="shared" si="12"/>
        <v>0</v>
      </c>
      <c r="G39" s="530">
        <f t="shared" si="22"/>
        <v>0</v>
      </c>
      <c r="H39" s="526">
        <f>Revenue!J62</f>
        <v>0</v>
      </c>
      <c r="I39" s="527">
        <f t="shared" si="13"/>
        <v>0</v>
      </c>
      <c r="J39" s="528">
        <f>Revenue!K62</f>
        <v>0</v>
      </c>
      <c r="K39" s="531">
        <f t="shared" si="14"/>
        <v>0</v>
      </c>
      <c r="L39" s="529">
        <f t="shared" si="15"/>
        <v>0</v>
      </c>
      <c r="M39" s="530">
        <f t="shared" si="23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499"/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54"/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545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30181634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30181634</v>
      </c>
      <c r="G45" s="271">
        <f>IF(ISBLANK(F45),"  ",IF(F82&gt;0,F45/F82,IF(F45&gt;0,1,0)))</f>
        <v>0.21045401838762307</v>
      </c>
      <c r="H45" s="217">
        <f>SUM(H13,H14,H15,H41,H43,H44)</f>
        <v>29037057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29037057</v>
      </c>
      <c r="M45" s="271">
        <f>IF(ISBLANK(L45),"  ",IF(L82&gt;0,L45/L82,IF(L45&gt;0,1,0)))</f>
        <v>0.21098903000888533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39000</v>
      </c>
      <c r="C51" s="257">
        <f t="shared" si="2"/>
        <v>1</v>
      </c>
      <c r="D51" s="262">
        <f>Revenue!G92</f>
        <v>0</v>
      </c>
      <c r="E51" s="254">
        <f t="shared" si="26"/>
        <v>0</v>
      </c>
      <c r="F51" s="247">
        <f>D51+B51</f>
        <v>39000</v>
      </c>
      <c r="G51" s="261">
        <f>IF(ISBLANK(F51),"  ",IF(F82&gt;0,F51/F82,IF(F51&gt;0,1,0)))</f>
        <v>2.7194374953712905E-4</v>
      </c>
      <c r="H51" s="209">
        <f>Revenue!J92</f>
        <v>74923</v>
      </c>
      <c r="I51" s="257">
        <f t="shared" si="24"/>
        <v>1</v>
      </c>
      <c r="J51" s="262">
        <f>Revenue!K92</f>
        <v>0</v>
      </c>
      <c r="K51" s="259">
        <f t="shared" si="25"/>
        <v>0</v>
      </c>
      <c r="L51" s="247">
        <f>J51+H51</f>
        <v>74923</v>
      </c>
      <c r="M51" s="261">
        <f>IF(ISBLANK(L51),"  ",IF(L82&gt;0,L51/L82,IF(L51&gt;0,1,0)))</f>
        <v>5.4440541599500654E-4</v>
      </c>
    </row>
    <row r="52" spans="1:13" s="153" customFormat="1" ht="15" customHeight="1" x14ac:dyDescent="0.25">
      <c r="A52" s="223" t="s">
        <v>209</v>
      </c>
      <c r="B52" s="217">
        <f>B51+B50+B49+B48+B47</f>
        <v>39000</v>
      </c>
      <c r="C52" s="269">
        <f t="shared" si="2"/>
        <v>1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39000</v>
      </c>
      <c r="G52" s="271">
        <f>IF(ISBLANK(F52),"  ",IF(F82&gt;0,F52/F82,IF(F52&gt;0,1,0)))</f>
        <v>2.7194374953712905E-4</v>
      </c>
      <c r="H52" s="217">
        <f>H51+H50+H49+H48+H47</f>
        <v>74923</v>
      </c>
      <c r="I52" s="269">
        <f t="shared" si="24"/>
        <v>1</v>
      </c>
      <c r="J52" s="272">
        <f>J51+J50+J49+J48+J47</f>
        <v>0</v>
      </c>
      <c r="K52" s="270">
        <f t="shared" si="25"/>
        <v>0</v>
      </c>
      <c r="L52" s="273">
        <f>L51+L50+L49+L48+L47</f>
        <v>74923</v>
      </c>
      <c r="M52" s="271">
        <f>IF(ISBLANK(L52),"  ",IF(L82&gt;0,L52/L82,IF(L52&gt;0,1,0)))</f>
        <v>5.4440541599500654E-4</v>
      </c>
    </row>
    <row r="53" spans="1:13" s="153" customFormat="1" ht="15" customHeight="1" x14ac:dyDescent="0.25">
      <c r="A53" s="222" t="s">
        <v>414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Revenue!F7</f>
        <v>42577497</v>
      </c>
      <c r="C55" s="252">
        <f t="shared" si="2"/>
        <v>1</v>
      </c>
      <c r="D55" s="258">
        <f>Revenue!G7</f>
        <v>0</v>
      </c>
      <c r="E55" s="254">
        <f>IF(ISBLANK(D55),"  ",IF(F55&gt;0,D55/F55,IF(D55&gt;0,1,0)))</f>
        <v>0</v>
      </c>
      <c r="F55" s="280">
        <f t="shared" ref="F55:F60" si="27">D55+B55</f>
        <v>42577497</v>
      </c>
      <c r="G55" s="256">
        <f>IF(ISBLANK(F55),"  ",IF(F82&gt;0,F55/F82,IF(F55&gt;0,1,0)))</f>
        <v>0.2968893379509196</v>
      </c>
      <c r="H55" s="276">
        <f>Revenue!J7</f>
        <v>47231820</v>
      </c>
      <c r="I55" s="252">
        <f t="shared" ref="I55:I73" si="28">IF(ISBLANK(H55),"  ",IF(L55&gt;0,H55/L55,IF(H55&gt;0,1,0)))</f>
        <v>1</v>
      </c>
      <c r="J55" s="258">
        <f>Revenue!K7</f>
        <v>0</v>
      </c>
      <c r="K55" s="254">
        <f t="shared" ref="K55:K73" si="29">IF(ISBLANK(J55),"  ",IF(L55&gt;0,J55/L55,IF(J55&gt;0,1,0)))</f>
        <v>0</v>
      </c>
      <c r="L55" s="280">
        <f t="shared" ref="L55:L60" si="30">J55+H55</f>
        <v>47231820</v>
      </c>
      <c r="M55" s="256">
        <f>IF(ISBLANK(L55),"  ",IF(L82&gt;0,L55/L82,IF(L55&gt;0,1,0)))</f>
        <v>0.34319579588779503</v>
      </c>
    </row>
    <row r="56" spans="1:13" ht="15" customHeight="1" x14ac:dyDescent="0.2">
      <c r="A56" s="208" t="s">
        <v>244</v>
      </c>
      <c r="B56" s="224">
        <f>Revenue!F19</f>
        <v>448131</v>
      </c>
      <c r="C56" s="257">
        <f t="shared" si="2"/>
        <v>1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448131</v>
      </c>
      <c r="G56" s="261">
        <f>IF(ISBLANK(F56),"  ",IF(F82&gt;0,F56/F82,IF(F56&gt;0,1,0)))</f>
        <v>3.1247801134313639E-3</v>
      </c>
      <c r="H56" s="224">
        <f>Revenue!J19</f>
        <v>420420</v>
      </c>
      <c r="I56" s="257">
        <f t="shared" si="28"/>
        <v>1</v>
      </c>
      <c r="J56" s="262">
        <f>Revenue!K19</f>
        <v>0</v>
      </c>
      <c r="K56" s="259">
        <f t="shared" si="29"/>
        <v>0</v>
      </c>
      <c r="L56" s="281">
        <f t="shared" si="30"/>
        <v>420420</v>
      </c>
      <c r="M56" s="261">
        <f>IF(ISBLANK(L56),"  ",IF(L82&gt;0,L56/L82,IF(L56&gt;0,1,0)))</f>
        <v>3.0548553180281173E-3</v>
      </c>
    </row>
    <row r="57" spans="1:13" ht="15" customHeight="1" x14ac:dyDescent="0.2">
      <c r="A57" s="282" t="s">
        <v>245</v>
      </c>
      <c r="B57" s="283">
        <f>Revenue!F9</f>
        <v>1729815</v>
      </c>
      <c r="C57" s="257">
        <f t="shared" si="2"/>
        <v>1</v>
      </c>
      <c r="D57" s="284">
        <f>Revenue!G9</f>
        <v>0</v>
      </c>
      <c r="E57" s="254">
        <f t="shared" si="31"/>
        <v>0</v>
      </c>
      <c r="F57" s="285">
        <f t="shared" si="27"/>
        <v>1729815</v>
      </c>
      <c r="G57" s="261">
        <f>IF(ISBLANK(F57),"  ",IF(F82&gt;0,F57/F82,IF(F57&gt;0,1,0)))</f>
        <v>1.2061855823219716E-2</v>
      </c>
      <c r="H57" s="283">
        <f>Revenue!J9</f>
        <v>1625000</v>
      </c>
      <c r="I57" s="257">
        <f t="shared" si="28"/>
        <v>1</v>
      </c>
      <c r="J57" s="284">
        <f>Revenue!K9</f>
        <v>0</v>
      </c>
      <c r="K57" s="259">
        <f t="shared" si="29"/>
        <v>0</v>
      </c>
      <c r="L57" s="285">
        <f t="shared" si="30"/>
        <v>1625000</v>
      </c>
      <c r="M57" s="261">
        <f>IF(ISBLANK(L57),"  ",IF(L82&gt;0,L57/L82,IF(L57&gt;0,1,0)))</f>
        <v>1.1807573121630013E-2</v>
      </c>
    </row>
    <row r="58" spans="1:13" ht="15" customHeight="1" x14ac:dyDescent="0.2">
      <c r="A58" s="282" t="s">
        <v>246</v>
      </c>
      <c r="B58" s="283">
        <f>Revenue!F10</f>
        <v>895701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895701</v>
      </c>
      <c r="G58" s="261">
        <f>IF(ISBLANK(F58),"  ",IF(F82&gt;0,F58/F82,IF(F58&gt;0,1,0)))</f>
        <v>6.245648420619386E-3</v>
      </c>
      <c r="H58" s="283">
        <f>Revenue!J10</f>
        <v>841000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841000</v>
      </c>
      <c r="M58" s="261">
        <f>IF(ISBLANK(L58),"  ",IF(L82&gt;0,L58/L82,IF(L58&gt;0,1,0)))</f>
        <v>6.1108732278712871E-3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516170</v>
      </c>
      <c r="C60" s="257">
        <f t="shared" si="2"/>
        <v>5.8583424489839463E-2</v>
      </c>
      <c r="D60" s="262">
        <f>Revenue!G11+Revenue!G12+Revenue!G14+Revenue!G15+Revenue!G17+Revenue!G18+Revenue!G22+Revenue!G23+Revenue!G13+Revenue!G16</f>
        <v>8294684</v>
      </c>
      <c r="E60" s="254">
        <f t="shared" si="31"/>
        <v>0.94141657551016056</v>
      </c>
      <c r="F60" s="281">
        <f t="shared" si="27"/>
        <v>8810854</v>
      </c>
      <c r="G60" s="261">
        <f>IF(ISBLANK(F60),"  ",IF(F82&gt;0,F60/F82,IF(F60&gt;0,1,0)))</f>
        <v>6.1437350599595174E-2</v>
      </c>
      <c r="H60" s="224">
        <f>Revenue!J11+Revenue!J12+Revenue!J14+Revenue!J15+Revenue!J17+Revenue!J18+Revenue!J22+Revenue!J23+Revenue!J13+Revenue!J16</f>
        <v>477960</v>
      </c>
      <c r="I60" s="257">
        <f t="shared" si="28"/>
        <v>5.6988800763475372E-2</v>
      </c>
      <c r="J60" s="262">
        <f>Revenue!K11+Revenue!K12+Revenue!K14+Revenue!K15+Revenue!K17+Revenue!K18+Revenue!K22+Revenue!K23+Revenue!K13+Revenue!K16</f>
        <v>7908951</v>
      </c>
      <c r="K60" s="259">
        <f t="shared" si="29"/>
        <v>0.94301119923652466</v>
      </c>
      <c r="L60" s="281">
        <f t="shared" si="30"/>
        <v>8386911</v>
      </c>
      <c r="M60" s="261">
        <f>IF(ISBLANK(L60),"  ",IF(L82&gt;0,L60/L82,IF(L60&gt;0,1,0)))</f>
        <v>6.0940963013601912E-2</v>
      </c>
    </row>
    <row r="61" spans="1:13" s="153" customFormat="1" ht="15" customHeight="1" x14ac:dyDescent="0.25">
      <c r="A61" s="222" t="s">
        <v>216</v>
      </c>
      <c r="B61" s="227">
        <f>B60+B58+B57+B56+B55</f>
        <v>46167314</v>
      </c>
      <c r="C61" s="269">
        <f t="shared" si="2"/>
        <v>0.84769776532987273</v>
      </c>
      <c r="D61" s="272">
        <f>D60+D58+D57+D56+D55+D59</f>
        <v>8294684</v>
      </c>
      <c r="E61" s="297">
        <f t="shared" si="31"/>
        <v>0.15230223467012724</v>
      </c>
      <c r="F61" s="286">
        <f>F60+F58+F57+F56+F55+F59</f>
        <v>54461998</v>
      </c>
      <c r="G61" s="271">
        <f>IF(ISBLANK(F61),"  ",IF(F82&gt;0,F61/F82,IF(F61&gt;0,1,0)))</f>
        <v>0.37975897290778526</v>
      </c>
      <c r="H61" s="227">
        <f>H60+H58+H57+H56+H55</f>
        <v>50596200</v>
      </c>
      <c r="I61" s="269">
        <f t="shared" si="28"/>
        <v>0.86481615952072322</v>
      </c>
      <c r="J61" s="272">
        <f>J60+J58+J57+J56+J55+J59</f>
        <v>7908951</v>
      </c>
      <c r="K61" s="270">
        <f t="shared" si="29"/>
        <v>0.13518384047927678</v>
      </c>
      <c r="L61" s="281">
        <f>L60+L58+L57+L56+L55+L59</f>
        <v>58505151</v>
      </c>
      <c r="M61" s="271">
        <f>IF(ISBLANK(L61),"  ",IF(L82&gt;0,L61/L82,IF(L61&gt;0,1,0)))</f>
        <v>0.42511006056892636</v>
      </c>
    </row>
    <row r="62" spans="1:13" ht="15" customHeight="1" x14ac:dyDescent="0.2">
      <c r="A62" s="251" t="s">
        <v>217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13200</v>
      </c>
      <c r="C64" s="257">
        <f t="shared" si="2"/>
        <v>1.1096054848135358E-2</v>
      </c>
      <c r="D64" s="262">
        <f>Revenue!G28</f>
        <v>1176412</v>
      </c>
      <c r="E64" s="254">
        <f t="shared" si="31"/>
        <v>0.98890394515186464</v>
      </c>
      <c r="F64" s="247">
        <f t="shared" si="32"/>
        <v>1189612</v>
      </c>
      <c r="G64" s="261">
        <f>IF(ISBLANK(F64),"  ",IF(F82&gt;0,F64/F82,IF(F64&gt;0,1,0)))</f>
        <v>8.2950653275477744E-3</v>
      </c>
      <c r="H64" s="209">
        <f>Revenue!J28</f>
        <v>14000</v>
      </c>
      <c r="I64" s="257">
        <f t="shared" si="28"/>
        <v>1.1515989540191215E-2</v>
      </c>
      <c r="J64" s="262">
        <f>Revenue!K28</f>
        <v>1201701</v>
      </c>
      <c r="K64" s="259">
        <f t="shared" si="29"/>
        <v>0.98848401045980883</v>
      </c>
      <c r="L64" s="247">
        <f t="shared" si="33"/>
        <v>1215701</v>
      </c>
      <c r="M64" s="261">
        <f>IF(ISBLANK(L64),"  ",IF(L82&gt;0,L64/L82,IF(L64&gt;0,1,0)))</f>
        <v>8.8335252009469102E-3</v>
      </c>
    </row>
    <row r="65" spans="1:13" ht="15" customHeight="1" x14ac:dyDescent="0.2">
      <c r="A65" s="211" t="s">
        <v>219</v>
      </c>
      <c r="B65" s="209">
        <f>Revenue!F74</f>
        <v>0</v>
      </c>
      <c r="C65" s="257">
        <f t="shared" si="2"/>
        <v>0</v>
      </c>
      <c r="D65" s="262">
        <f>Revenue!G74</f>
        <v>10186765</v>
      </c>
      <c r="E65" s="254">
        <f t="shared" si="31"/>
        <v>1</v>
      </c>
      <c r="F65" s="247">
        <f t="shared" si="32"/>
        <v>10186765</v>
      </c>
      <c r="G65" s="261">
        <f>IF(ISBLANK(F65),"  ",IF(F82&gt;0,F65/F82,IF(F65&gt;0,1,0)))</f>
        <v>7.1031463327015196E-2</v>
      </c>
      <c r="H65" s="209">
        <f>Revenue!J74</f>
        <v>0</v>
      </c>
      <c r="I65" s="257">
        <f t="shared" si="28"/>
        <v>0</v>
      </c>
      <c r="J65" s="262">
        <f>Revenue!K74</f>
        <v>3199950</v>
      </c>
      <c r="K65" s="259">
        <f t="shared" si="29"/>
        <v>1</v>
      </c>
      <c r="L65" s="247">
        <f t="shared" si="33"/>
        <v>3199950</v>
      </c>
      <c r="M65" s="261">
        <f>IF(ISBLANK(L65),"  ",IF(L82&gt;0,L65/L82,IF(L65&gt;0,1,0)))</f>
        <v>2.3251472991113825E-2</v>
      </c>
    </row>
    <row r="66" spans="1:13" ht="15" customHeight="1" x14ac:dyDescent="0.2">
      <c r="A66" s="290" t="s">
        <v>220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2"/>
        <v>0</v>
      </c>
      <c r="D67" s="262">
        <f>Athletics!U24-Athletics!U21-Athletics!U13-Athletics!U23</f>
        <v>3899006</v>
      </c>
      <c r="E67" s="254">
        <f t="shared" si="31"/>
        <v>1</v>
      </c>
      <c r="F67" s="247">
        <f t="shared" si="32"/>
        <v>3899006</v>
      </c>
      <c r="G67" s="261">
        <f>IF(ISBLANK(F67),"  ",IF(F82&gt;0,F67/F82,IF(F67&gt;0,1,0)))</f>
        <v>2.7187443874558039E-2</v>
      </c>
      <c r="H67" s="209">
        <v>0</v>
      </c>
      <c r="I67" s="257">
        <f t="shared" si="28"/>
        <v>0</v>
      </c>
      <c r="J67" s="262">
        <f>Athletics!W24-Athletics!W21-Athletics!W13-Athletics!W23</f>
        <v>4341712</v>
      </c>
      <c r="K67" s="259">
        <f t="shared" si="29"/>
        <v>1</v>
      </c>
      <c r="L67" s="247">
        <f t="shared" si="33"/>
        <v>4341712</v>
      </c>
      <c r="M67" s="261">
        <f>IF(ISBLANK(L67),"  ",IF(L82&gt;0,L67/L82,IF(L67&gt;0,1,0)))</f>
        <v>3.15477427157283E-2</v>
      </c>
    </row>
    <row r="68" spans="1:13" ht="15" customHeight="1" x14ac:dyDescent="0.2">
      <c r="A68" s="251" t="s">
        <v>248</v>
      </c>
      <c r="B68" s="209">
        <f>Revenue!F85</f>
        <v>0</v>
      </c>
      <c r="C68" s="257">
        <f t="shared" si="2"/>
        <v>0</v>
      </c>
      <c r="D68" s="262">
        <f>Revenue!G85</f>
        <v>7424266</v>
      </c>
      <c r="E68" s="254">
        <f t="shared" si="31"/>
        <v>1</v>
      </c>
      <c r="F68" s="247">
        <f t="shared" si="32"/>
        <v>7424266</v>
      </c>
      <c r="G68" s="261">
        <f>IF(ISBLANK(F68),"  ",IF(F82&gt;0,F68/F82,IF(F68&gt;0,1,0)))</f>
        <v>5.1768788041051873E-2</v>
      </c>
      <c r="H68" s="209">
        <f>Revenue!J85</f>
        <v>0</v>
      </c>
      <c r="I68" s="257">
        <f t="shared" si="28"/>
        <v>0</v>
      </c>
      <c r="J68" s="262">
        <f>Revenue!K85</f>
        <v>5458311</v>
      </c>
      <c r="K68" s="259">
        <f t="shared" si="29"/>
        <v>1</v>
      </c>
      <c r="L68" s="247">
        <f t="shared" si="33"/>
        <v>5458311</v>
      </c>
      <c r="M68" s="261">
        <f>IF(ISBLANK(L68),"  ",IF(L82&gt;0,L68/L82,IF(L68&gt;0,1,0)))</f>
        <v>3.9661173078829194E-2</v>
      </c>
    </row>
    <row r="69" spans="1:13" ht="15" customHeight="1" x14ac:dyDescent="0.2">
      <c r="A69" s="251" t="s">
        <v>249</v>
      </c>
      <c r="B69" s="209">
        <f>Revenue!F79</f>
        <v>0</v>
      </c>
      <c r="C69" s="257">
        <f t="shared" si="2"/>
        <v>0</v>
      </c>
      <c r="D69" s="262">
        <f>Revenue!G79</f>
        <v>0</v>
      </c>
      <c r="E69" s="254">
        <f t="shared" si="31"/>
        <v>0</v>
      </c>
      <c r="F69" s="247">
        <f t="shared" si="32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28"/>
        <v>0</v>
      </c>
      <c r="J69" s="262">
        <f>Revenue!K79</f>
        <v>0</v>
      </c>
      <c r="K69" s="259">
        <f t="shared" si="29"/>
        <v>0</v>
      </c>
      <c r="L69" s="247">
        <f t="shared" si="33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7">
        <f t="shared" si="2"/>
        <v>0</v>
      </c>
      <c r="D70" s="262">
        <f>Revenue!G76+ Revenue!G75</f>
        <v>2475825</v>
      </c>
      <c r="E70" s="254">
        <f t="shared" si="31"/>
        <v>1</v>
      </c>
      <c r="F70" s="247">
        <f t="shared" si="32"/>
        <v>2475825</v>
      </c>
      <c r="G70" s="261">
        <f>IF(ISBLANK(F70),"  ",IF(F82&gt;0,F70/F82,IF(F70&gt;0,1,0)))</f>
        <v>1.7263721376865708E-2</v>
      </c>
      <c r="H70" s="209">
        <f>Revenue!J76+Revenue!J75</f>
        <v>0</v>
      </c>
      <c r="I70" s="257">
        <f t="shared" si="28"/>
        <v>0</v>
      </c>
      <c r="J70" s="262">
        <f>Revenue!K76+Revenue!K75</f>
        <v>1912379</v>
      </c>
      <c r="K70" s="259">
        <f t="shared" si="29"/>
        <v>1</v>
      </c>
      <c r="L70" s="247">
        <f t="shared" si="33"/>
        <v>1912379</v>
      </c>
      <c r="M70" s="261">
        <f>IF(ISBLANK(L70),"  ",IF(L82&gt;0,L70/L82,IF(L70&gt;0,1,0)))</f>
        <v>1.3895726079242884E-2</v>
      </c>
    </row>
    <row r="71" spans="1:13" ht="15" customHeight="1" x14ac:dyDescent="0.2">
      <c r="A71" s="211" t="s">
        <v>222</v>
      </c>
      <c r="B71" s="209">
        <f>Revenue!F30</f>
        <v>3707232</v>
      </c>
      <c r="C71" s="257">
        <f t="shared" si="2"/>
        <v>0.27742568962760006</v>
      </c>
      <c r="D71" s="262">
        <f>Revenue!G30</f>
        <v>9655741</v>
      </c>
      <c r="E71" s="254">
        <f t="shared" si="31"/>
        <v>0.72257431037239994</v>
      </c>
      <c r="F71" s="247">
        <f t="shared" si="32"/>
        <v>13362973</v>
      </c>
      <c r="G71" s="261">
        <f>IF(ISBLANK(F71),"  ",IF(F82&gt;0,F71/F82,IF(F71&gt;0,1,0)))</f>
        <v>9.3178896989318416E-2</v>
      </c>
      <c r="H71" s="209">
        <f>Revenue!J30</f>
        <v>9940927</v>
      </c>
      <c r="I71" s="257">
        <f t="shared" si="28"/>
        <v>0.6904767477938234</v>
      </c>
      <c r="J71" s="262">
        <f>Revenue!K30</f>
        <v>4456266</v>
      </c>
      <c r="K71" s="259">
        <f t="shared" si="29"/>
        <v>0.3095232522061766</v>
      </c>
      <c r="L71" s="247">
        <f t="shared" si="33"/>
        <v>14397193</v>
      </c>
      <c r="M71" s="261">
        <f>IF(ISBLANK(L71),"  ",IF(L82&gt;0,L71/L82,IF(L71&gt;0,1,0)))</f>
        <v>0.10461286713459679</v>
      </c>
    </row>
    <row r="72" spans="1:13" ht="15" customHeight="1" x14ac:dyDescent="0.2">
      <c r="A72" s="251" t="s">
        <v>527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49887746</v>
      </c>
      <c r="C73" s="269">
        <f t="shared" si="2"/>
        <v>0.53642480958021221</v>
      </c>
      <c r="D73" s="272">
        <f>D61+SUM(D62:D72)</f>
        <v>43112699</v>
      </c>
      <c r="E73" s="297">
        <f t="shared" si="31"/>
        <v>0.46357519041978779</v>
      </c>
      <c r="F73" s="217">
        <f>F61+SUM(F62:F72)</f>
        <v>93000445</v>
      </c>
      <c r="G73" s="271">
        <f>IF(ISBLANK(F73),"  ",IF(F82&gt;0,F73/F82,IF(F73&gt;0,1,0)))</f>
        <v>0.64848435184414221</v>
      </c>
      <c r="H73" s="217">
        <f>H61+SUM(H62:H72)</f>
        <v>60551127</v>
      </c>
      <c r="I73" s="269">
        <f t="shared" si="28"/>
        <v>0.68011745471605611</v>
      </c>
      <c r="J73" s="272">
        <f>J61+SUM(J62:J72)</f>
        <v>28479270</v>
      </c>
      <c r="K73" s="270">
        <f t="shared" si="29"/>
        <v>0.31988254528394389</v>
      </c>
      <c r="L73" s="217">
        <f>L61+SUM(L62:L72)</f>
        <v>89030397</v>
      </c>
      <c r="M73" s="271">
        <f>IF(ISBLANK(L73),"  ",IF(L82&gt;0,L73/L82,IF(L73&gt;0,1,0)))</f>
        <v>0.64691256776938433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2" t="str">
        <f t="shared" si="31"/>
        <v xml:space="preserve">  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2" t="str">
        <f t="shared" si="31"/>
        <v xml:space="preserve">  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2">
        <f t="shared" si="2"/>
        <v>0</v>
      </c>
      <c r="D78" s="258">
        <f>Revenue!G67</f>
        <v>15958771</v>
      </c>
      <c r="E78" s="297">
        <f t="shared" si="31"/>
        <v>1</v>
      </c>
      <c r="F78" s="137">
        <f>D78+B78</f>
        <v>15958771</v>
      </c>
      <c r="G78" s="256">
        <f>IF(ISBLANK(F78),"  ",IF(F82&gt;0,F78/F82,IF(F78&gt;0,1,0)))</f>
        <v>0.11127918009601023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17500000</v>
      </c>
      <c r="K78" s="254">
        <f>IF(ISBLANK(J78),"  ",IF(L78&gt;0,J78/L78,IF(J78&gt;0,1,0)))</f>
        <v>1</v>
      </c>
      <c r="L78" s="137">
        <f>J78+H78</f>
        <v>17500000</v>
      </c>
      <c r="M78" s="256">
        <f>IF(ISBLANK(L78),"  ",IF(L82&gt;0,L78/L82,IF(L78&gt;0,1,0)))</f>
        <v>0.12715847977140016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7">
        <f t="shared" si="2"/>
        <v>0</v>
      </c>
      <c r="D79" s="262">
        <f>Revenue!G68+Revenue!G73</f>
        <v>4232161</v>
      </c>
      <c r="E79" s="297">
        <f t="shared" si="31"/>
        <v>1</v>
      </c>
      <c r="F79" s="247">
        <f>D79+B79</f>
        <v>4232161</v>
      </c>
      <c r="G79" s="261">
        <f>IF(ISBLANK(F79),"  ",IF(F82&gt;0,F79/F82,IF(F79&gt;0,1,0)))</f>
        <v>2.9510505922687325E-2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1981162</v>
      </c>
      <c r="K79" s="259">
        <f>IF(ISBLANK(J79),"  ",IF(L79&gt;0,J79/L79,IF(J79&gt;0,1,0)))</f>
        <v>1</v>
      </c>
      <c r="L79" s="247">
        <f>J79+H79</f>
        <v>1981162</v>
      </c>
      <c r="M79" s="261">
        <f>IF(ISBLANK(L79),"  ",IF(L82&gt;0,L79/L82,IF(L79&gt;0,1,0)))</f>
        <v>1.4395517034335238E-2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2"/>
        <v>0</v>
      </c>
      <c r="D80" s="292">
        <f>D79+D78+D76+D75</f>
        <v>20190932</v>
      </c>
      <c r="E80" s="297">
        <f t="shared" si="31"/>
        <v>1</v>
      </c>
      <c r="F80" s="273">
        <f>F79+F78+F77+F76+F75</f>
        <v>20190932</v>
      </c>
      <c r="G80" s="271">
        <f>IF(ISBLANK(F80),"  ",IF(F82&gt;0,F80/F82,IF(F80&gt;0,1,0)))</f>
        <v>0.14078968601869757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19481162</v>
      </c>
      <c r="K80" s="270">
        <f>IF(ISBLANK(J80),"  ",IF(L80&gt;0,J80/L80,IF(J80&gt;0,1,0)))</f>
        <v>1</v>
      </c>
      <c r="L80" s="273">
        <f>L79+L78+L77+L76+L75</f>
        <v>19481162</v>
      </c>
      <c r="M80" s="271">
        <f>IF(ISBLANK(L80),"  ",IF(L82&gt;0,L80/L82,IF(L80&gt;0,1,0)))</f>
        <v>0.14155399680573538</v>
      </c>
    </row>
    <row r="81" spans="1:13" s="153" customFormat="1" ht="15" customHeight="1" x14ac:dyDescent="0.25">
      <c r="A81" s="223" t="s">
        <v>32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80108380</v>
      </c>
      <c r="C82" s="294">
        <f t="shared" si="2"/>
        <v>0.55858905709090156</v>
      </c>
      <c r="D82" s="293">
        <f>D80+D73+D52+D45+D53+D81</f>
        <v>63303631</v>
      </c>
      <c r="E82" s="295">
        <f>IF(ISBLANK(D82),"  ",IF(F82&gt;0,D82/F82,IF(D82&gt;0,1,0)))</f>
        <v>0.44141094290909844</v>
      </c>
      <c r="F82" s="293">
        <f>F80+F73+F52+F45+F53+F81</f>
        <v>143412011</v>
      </c>
      <c r="G82" s="296">
        <f>IF(ISBLANK(F82),"  ",IF(F82&gt;0,F82/F82,IF(F82&gt;0,1,0)))</f>
        <v>1</v>
      </c>
      <c r="H82" s="293">
        <f>H80+H73+H52+H45+H53+H81</f>
        <v>89663107</v>
      </c>
      <c r="I82" s="294">
        <f>IF(ISBLANK(H82),"  ",IF(L82&gt;0,H82/L82,IF(H82&gt;0,1,0)))</f>
        <v>0.65150996444002218</v>
      </c>
      <c r="J82" s="293">
        <f>J80+J73+J52+J45+J53+J81</f>
        <v>47960432</v>
      </c>
      <c r="K82" s="295">
        <f>IF(ISBLANK(J82),"  ",IF(L82&gt;0,J82/L82,IF(J82&gt;0,1,0)))</f>
        <v>0.34849003555997787</v>
      </c>
      <c r="L82" s="293">
        <f>L80+L73+L52+L45+L53+L81</f>
        <v>137623539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3" firstPageNumber="4" orientation="landscape" useFirstPageNumber="1" horizontalDpi="4294967295" verticalDpi="4294967295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1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9" sqref="F79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1" t="s">
        <v>79</v>
      </c>
      <c r="E1" s="547" t="str">
        <f>Revenue!B2</f>
        <v>NORTHWESTERN STATE UNIVERSITY</v>
      </c>
      <c r="F1" s="547"/>
      <c r="G1" s="547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529</v>
      </c>
      <c r="E6" s="201"/>
      <c r="F6" s="200" t="s">
        <v>567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hidden="1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hidden="1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hidden="1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hidden="1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hidden="1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hidden="1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hidden="1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hidden="1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hidden="1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hidden="1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hidden="1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hidden="1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hidden="1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hidden="1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hidden="1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hidden="1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hidden="1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hidden="1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hidden="1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09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394262</v>
      </c>
      <c r="D32" s="209">
        <f>Revenue!H11</f>
        <v>0</v>
      </c>
      <c r="E32" s="225">
        <f>Revenue!I11</f>
        <v>394262</v>
      </c>
      <c r="F32" s="209">
        <f>Revenue!J11</f>
        <v>0</v>
      </c>
      <c r="G32" s="225">
        <f>Revenue!K11</f>
        <v>348000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157705</v>
      </c>
      <c r="D33" s="209">
        <f>Revenue!H12</f>
        <v>0</v>
      </c>
      <c r="E33" s="225">
        <f>Revenue!I12</f>
        <v>157705</v>
      </c>
      <c r="F33" s="209">
        <f>Revenue!J12</f>
        <v>0</v>
      </c>
      <c r="G33" s="225">
        <f>Revenue!K12</f>
        <v>140000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599238</v>
      </c>
      <c r="D34" s="209">
        <f>Revenue!H13</f>
        <v>0</v>
      </c>
      <c r="E34" s="225">
        <f>Revenue!I13</f>
        <v>599238</v>
      </c>
      <c r="F34" s="209">
        <f>Revenue!J13</f>
        <v>0</v>
      </c>
      <c r="G34" s="225">
        <f>Revenue!K13</f>
        <v>600000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989145</v>
      </c>
      <c r="D36" s="209">
        <f>Revenue!H14</f>
        <v>0</v>
      </c>
      <c r="E36" s="225">
        <f>Revenue!I14</f>
        <v>989145</v>
      </c>
      <c r="F36" s="209">
        <f>Revenue!J14</f>
        <v>0</v>
      </c>
      <c r="G36" s="225">
        <f>Revenue!K14</f>
        <v>930720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1243276</v>
      </c>
      <c r="D37" s="209">
        <f>Revenue!H15</f>
        <v>0</v>
      </c>
      <c r="E37" s="225">
        <f>Revenue!I15</f>
        <v>1243276</v>
      </c>
      <c r="F37" s="209">
        <f>Revenue!J15</f>
        <v>0</v>
      </c>
      <c r="G37" s="225">
        <f>Revenue!K15</f>
        <v>1030456</v>
      </c>
    </row>
    <row r="38" spans="1:7" ht="15" customHeight="1" x14ac:dyDescent="0.2">
      <c r="A38" s="211" t="s">
        <v>390</v>
      </c>
      <c r="B38" s="209">
        <f>Revenue!F17</f>
        <v>396000</v>
      </c>
      <c r="C38" s="225">
        <f>Revenue!G17</f>
        <v>0</v>
      </c>
      <c r="D38" s="209">
        <f>Revenue!H17</f>
        <v>396000</v>
      </c>
      <c r="E38" s="225">
        <f>Revenue!I17</f>
        <v>0</v>
      </c>
      <c r="F38" s="209">
        <f>Revenue!J17</f>
        <v>372000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1017711</v>
      </c>
      <c r="D39" s="209">
        <f>Revenue!H18</f>
        <v>0</v>
      </c>
      <c r="E39" s="226">
        <f>Revenue!I18</f>
        <v>1017711</v>
      </c>
      <c r="F39" s="209">
        <f>Revenue!J18</f>
        <v>0</v>
      </c>
      <c r="G39" s="226">
        <f>Revenue!K18</f>
        <v>1006050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694</v>
      </c>
      <c r="B42" s="209">
        <v>93515</v>
      </c>
      <c r="C42" s="210"/>
      <c r="D42" s="209">
        <v>93515</v>
      </c>
      <c r="E42" s="210"/>
      <c r="F42" s="209">
        <v>83000</v>
      </c>
      <c r="G42" s="210"/>
    </row>
    <row r="43" spans="1:7" ht="15" customHeight="1" x14ac:dyDescent="0.2">
      <c r="A43" s="215" t="s">
        <v>695</v>
      </c>
      <c r="B43" s="209">
        <v>490</v>
      </c>
      <c r="C43" s="210"/>
      <c r="D43" s="209">
        <v>490</v>
      </c>
      <c r="E43" s="210"/>
      <c r="F43" s="209">
        <v>460</v>
      </c>
      <c r="G43" s="210"/>
    </row>
    <row r="44" spans="1:7" ht="15" customHeight="1" x14ac:dyDescent="0.2">
      <c r="A44" s="215" t="s">
        <v>696</v>
      </c>
      <c r="B44" s="209">
        <v>17665</v>
      </c>
      <c r="C44" s="210"/>
      <c r="D44" s="209">
        <v>17665</v>
      </c>
      <c r="E44" s="210"/>
      <c r="F44" s="209">
        <v>15000</v>
      </c>
      <c r="G44" s="210"/>
    </row>
    <row r="45" spans="1:7" ht="15" customHeight="1" x14ac:dyDescent="0.2">
      <c r="A45" s="215" t="s">
        <v>697</v>
      </c>
      <c r="B45" s="209">
        <v>8500</v>
      </c>
      <c r="C45" s="210"/>
      <c r="D45" s="209">
        <v>8500</v>
      </c>
      <c r="E45" s="210"/>
      <c r="F45" s="209">
        <v>7500</v>
      </c>
      <c r="G45" s="210"/>
    </row>
    <row r="46" spans="1:7" ht="15" customHeight="1" x14ac:dyDescent="0.2">
      <c r="A46" s="211" t="s">
        <v>401</v>
      </c>
      <c r="B46" s="594">
        <f t="shared" ref="B46:G46" si="3">SUM(B42:B45)</f>
        <v>120170</v>
      </c>
      <c r="C46" s="546">
        <f t="shared" si="3"/>
        <v>0</v>
      </c>
      <c r="D46" s="594">
        <f t="shared" si="3"/>
        <v>120170</v>
      </c>
      <c r="E46" s="546">
        <f t="shared" si="3"/>
        <v>0</v>
      </c>
      <c r="F46" s="594">
        <f t="shared" si="3"/>
        <v>105960</v>
      </c>
      <c r="G46" s="546">
        <f t="shared" si="3"/>
        <v>0</v>
      </c>
    </row>
    <row r="47" spans="1:7" ht="15" customHeight="1" x14ac:dyDescent="0.2">
      <c r="A47" s="386" t="s">
        <v>399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570</v>
      </c>
      <c r="B48" s="209"/>
      <c r="C48" s="210">
        <v>87255</v>
      </c>
      <c r="D48" s="209"/>
      <c r="E48" s="210">
        <v>87255</v>
      </c>
      <c r="F48" s="209"/>
      <c r="G48" s="210">
        <v>84000</v>
      </c>
    </row>
    <row r="49" spans="1:7" ht="15" customHeight="1" x14ac:dyDescent="0.2">
      <c r="A49" s="215" t="s">
        <v>571</v>
      </c>
      <c r="B49" s="209"/>
      <c r="C49" s="210">
        <f>75150+1929872</f>
        <v>2005022</v>
      </c>
      <c r="D49" s="209"/>
      <c r="E49" s="210">
        <f>75150+1929872</f>
        <v>2005022</v>
      </c>
      <c r="F49" s="209"/>
      <c r="G49" s="210">
        <f>74000+1853725</f>
        <v>1927725</v>
      </c>
    </row>
    <row r="50" spans="1:7" ht="15" customHeight="1" x14ac:dyDescent="0.2">
      <c r="A50" s="215" t="s">
        <v>572</v>
      </c>
      <c r="B50" s="209"/>
      <c r="C50" s="210">
        <v>1680440</v>
      </c>
      <c r="D50" s="209"/>
      <c r="E50" s="210">
        <v>1680440</v>
      </c>
      <c r="F50" s="209"/>
      <c r="G50" s="210">
        <v>1724000</v>
      </c>
    </row>
    <row r="51" spans="1:7" ht="15" customHeight="1" x14ac:dyDescent="0.2">
      <c r="A51" s="215" t="s">
        <v>573</v>
      </c>
      <c r="B51" s="209"/>
      <c r="C51" s="210">
        <v>120630</v>
      </c>
      <c r="D51" s="209"/>
      <c r="E51" s="210">
        <v>120630</v>
      </c>
      <c r="F51" s="209"/>
      <c r="G51" s="210">
        <v>118000</v>
      </c>
    </row>
    <row r="52" spans="1:7" ht="15" customHeight="1" x14ac:dyDescent="0.2">
      <c r="A52" s="211" t="s">
        <v>400</v>
      </c>
      <c r="B52" s="209">
        <f t="shared" ref="B52:G52" si="4">SUM(B48:B51)</f>
        <v>0</v>
      </c>
      <c r="C52" s="210">
        <f t="shared" si="4"/>
        <v>3893347</v>
      </c>
      <c r="D52" s="209">
        <f t="shared" si="4"/>
        <v>0</v>
      </c>
      <c r="E52" s="210">
        <f t="shared" si="4"/>
        <v>3893347</v>
      </c>
      <c r="F52" s="209">
        <f t="shared" si="4"/>
        <v>0</v>
      </c>
      <c r="G52" s="210">
        <f t="shared" si="4"/>
        <v>3853725</v>
      </c>
    </row>
    <row r="53" spans="1:7" s="153" customFormat="1" ht="15" customHeight="1" x14ac:dyDescent="0.25">
      <c r="A53" s="222" t="s">
        <v>447</v>
      </c>
      <c r="B53" s="227">
        <f t="shared" ref="B53:G53" si="5">SUM(B32:B40,B46,B52)</f>
        <v>516170</v>
      </c>
      <c r="C53" s="218">
        <f t="shared" si="5"/>
        <v>8294684</v>
      </c>
      <c r="D53" s="227">
        <f t="shared" si="5"/>
        <v>516170</v>
      </c>
      <c r="E53" s="218">
        <f t="shared" si="5"/>
        <v>8294684</v>
      </c>
      <c r="F53" s="227">
        <f t="shared" si="5"/>
        <v>477960</v>
      </c>
      <c r="G53" s="218">
        <f t="shared" si="5"/>
        <v>7908951</v>
      </c>
    </row>
    <row r="54" spans="1:7" s="153" customFormat="1" ht="15" customHeight="1" x14ac:dyDescent="0.25">
      <c r="A54" s="222"/>
      <c r="B54" s="217"/>
      <c r="C54" s="218"/>
      <c r="D54" s="217"/>
      <c r="E54" s="218"/>
      <c r="F54" s="217"/>
      <c r="G54" s="218"/>
    </row>
    <row r="55" spans="1:7" s="153" customFormat="1" ht="15" customHeight="1" x14ac:dyDescent="0.25">
      <c r="A55" s="211" t="s">
        <v>222</v>
      </c>
      <c r="B55" s="217"/>
      <c r="C55" s="218"/>
      <c r="D55" s="217"/>
      <c r="E55" s="218"/>
      <c r="F55" s="217"/>
      <c r="G55" s="218"/>
    </row>
    <row r="56" spans="1:7" ht="15" customHeight="1" x14ac:dyDescent="0.2">
      <c r="A56" s="215" t="s">
        <v>574</v>
      </c>
      <c r="B56" s="209"/>
      <c r="C56" s="210">
        <v>3413088</v>
      </c>
      <c r="D56" s="209"/>
      <c r="E56" s="210">
        <v>3413088</v>
      </c>
      <c r="F56" s="209"/>
      <c r="G56" s="210">
        <v>2734600</v>
      </c>
    </row>
    <row r="57" spans="1:7" ht="15" customHeight="1" x14ac:dyDescent="0.2">
      <c r="A57" s="215" t="s">
        <v>575</v>
      </c>
      <c r="B57" s="209"/>
      <c r="C57" s="210">
        <f>7650+352590+672+187418</f>
        <v>548330</v>
      </c>
      <c r="D57" s="209"/>
      <c r="E57" s="210">
        <f>7650+352590+672+187418</f>
        <v>548330</v>
      </c>
      <c r="F57" s="209"/>
      <c r="G57" s="210">
        <v>311400</v>
      </c>
    </row>
    <row r="58" spans="1:7" ht="15" customHeight="1" x14ac:dyDescent="0.2">
      <c r="A58" s="215" t="s">
        <v>576</v>
      </c>
      <c r="B58" s="209"/>
      <c r="C58" s="210">
        <v>0</v>
      </c>
      <c r="D58" s="209"/>
      <c r="E58" s="210">
        <v>0</v>
      </c>
      <c r="F58" s="209"/>
      <c r="G58" s="210">
        <v>0</v>
      </c>
    </row>
    <row r="59" spans="1:7" ht="15" customHeight="1" x14ac:dyDescent="0.2">
      <c r="A59" s="215" t="s">
        <v>577</v>
      </c>
      <c r="B59" s="209"/>
      <c r="C59" s="210">
        <v>145863</v>
      </c>
      <c r="D59" s="209"/>
      <c r="E59" s="210">
        <v>145863</v>
      </c>
      <c r="F59" s="209"/>
      <c r="G59" s="210">
        <v>100800</v>
      </c>
    </row>
    <row r="60" spans="1:7" ht="15" customHeight="1" x14ac:dyDescent="0.2">
      <c r="A60" s="215" t="s">
        <v>578</v>
      </c>
      <c r="B60" s="209"/>
      <c r="C60" s="210">
        <v>6586</v>
      </c>
      <c r="D60" s="209"/>
      <c r="E60" s="210">
        <v>6586</v>
      </c>
      <c r="F60" s="209"/>
      <c r="G60" s="210">
        <v>0</v>
      </c>
    </row>
    <row r="61" spans="1:7" ht="15" customHeight="1" x14ac:dyDescent="0.2">
      <c r="A61" s="215" t="s">
        <v>579</v>
      </c>
      <c r="B61" s="209"/>
      <c r="C61" s="210">
        <f>26200+4264</f>
        <v>30464</v>
      </c>
      <c r="D61" s="209"/>
      <c r="E61" s="210">
        <f>26200+4264</f>
        <v>30464</v>
      </c>
      <c r="F61" s="209"/>
      <c r="G61" s="210">
        <v>13000</v>
      </c>
    </row>
    <row r="62" spans="1:7" ht="15" customHeight="1" x14ac:dyDescent="0.2">
      <c r="A62" s="215" t="s">
        <v>580</v>
      </c>
      <c r="B62" s="209"/>
      <c r="C62" s="210">
        <v>4557395</v>
      </c>
      <c r="D62" s="209"/>
      <c r="E62" s="210">
        <v>4557395</v>
      </c>
      <c r="F62" s="209"/>
      <c r="G62" s="210">
        <v>600000</v>
      </c>
    </row>
    <row r="63" spans="1:7" ht="15" customHeight="1" x14ac:dyDescent="0.2">
      <c r="A63" s="215" t="s">
        <v>581</v>
      </c>
      <c r="B63" s="209">
        <v>850</v>
      </c>
      <c r="C63" s="210">
        <f>2555+1194</f>
        <v>3749</v>
      </c>
      <c r="D63" s="209">
        <v>850</v>
      </c>
      <c r="E63" s="210">
        <f>2555+1194</f>
        <v>3749</v>
      </c>
      <c r="F63" s="209"/>
      <c r="G63" s="210">
        <v>0</v>
      </c>
    </row>
    <row r="64" spans="1:7" ht="15" customHeight="1" x14ac:dyDescent="0.2">
      <c r="A64" s="215" t="s">
        <v>582</v>
      </c>
      <c r="B64" s="209">
        <v>64075</v>
      </c>
      <c r="C64" s="210">
        <f>99563+721</f>
        <v>100284</v>
      </c>
      <c r="D64" s="209">
        <v>64075</v>
      </c>
      <c r="E64" s="210">
        <f>99563+721</f>
        <v>100284</v>
      </c>
      <c r="F64" s="209">
        <v>40000</v>
      </c>
      <c r="G64" s="210">
        <v>8800</v>
      </c>
    </row>
    <row r="65" spans="1:7" ht="15" customHeight="1" x14ac:dyDescent="0.2">
      <c r="A65" s="215" t="s">
        <v>583</v>
      </c>
      <c r="B65" s="209">
        <v>66616</v>
      </c>
      <c r="C65" s="210"/>
      <c r="D65" s="209">
        <v>66616</v>
      </c>
      <c r="E65" s="210"/>
      <c r="F65" s="209">
        <v>62000</v>
      </c>
      <c r="G65" s="210"/>
    </row>
    <row r="66" spans="1:7" ht="15" customHeight="1" x14ac:dyDescent="0.2">
      <c r="A66" s="215" t="s">
        <v>584</v>
      </c>
      <c r="B66" s="209">
        <v>61582</v>
      </c>
      <c r="C66" s="210"/>
      <c r="D66" s="209">
        <v>61582</v>
      </c>
      <c r="E66" s="210"/>
      <c r="F66" s="209">
        <v>60000</v>
      </c>
      <c r="G66" s="210"/>
    </row>
    <row r="67" spans="1:7" ht="15" customHeight="1" x14ac:dyDescent="0.2">
      <c r="A67" s="215" t="s">
        <v>585</v>
      </c>
      <c r="B67" s="209">
        <v>62516</v>
      </c>
      <c r="C67" s="210">
        <v>7800</v>
      </c>
      <c r="D67" s="209">
        <v>62516</v>
      </c>
      <c r="E67" s="210">
        <v>7800</v>
      </c>
      <c r="F67" s="209">
        <v>48000</v>
      </c>
      <c r="G67" s="210">
        <v>16800</v>
      </c>
    </row>
    <row r="68" spans="1:7" ht="15" customHeight="1" x14ac:dyDescent="0.2">
      <c r="A68" s="215" t="s">
        <v>586</v>
      </c>
      <c r="B68" s="209">
        <v>34308</v>
      </c>
      <c r="C68" s="210"/>
      <c r="D68" s="209">
        <v>34308</v>
      </c>
      <c r="E68" s="210"/>
      <c r="F68" s="209">
        <v>24000</v>
      </c>
      <c r="G68" s="210"/>
    </row>
    <row r="69" spans="1:7" ht="15" customHeight="1" x14ac:dyDescent="0.2">
      <c r="A69" s="215" t="s">
        <v>587</v>
      </c>
      <c r="B69" s="209">
        <v>6583</v>
      </c>
      <c r="C69" s="210"/>
      <c r="D69" s="209">
        <v>6583</v>
      </c>
      <c r="E69" s="210"/>
      <c r="F69" s="209">
        <v>6000</v>
      </c>
      <c r="G69" s="210"/>
    </row>
    <row r="70" spans="1:7" ht="15" customHeight="1" x14ac:dyDescent="0.2">
      <c r="A70" s="215" t="s">
        <v>588</v>
      </c>
      <c r="B70" s="209"/>
      <c r="C70" s="210">
        <v>24567</v>
      </c>
      <c r="D70" s="209"/>
      <c r="E70" s="210">
        <v>24567</v>
      </c>
      <c r="F70" s="209"/>
      <c r="G70" s="210">
        <v>0</v>
      </c>
    </row>
    <row r="71" spans="1:7" ht="15" customHeight="1" x14ac:dyDescent="0.2">
      <c r="A71" s="215" t="s">
        <v>589</v>
      </c>
      <c r="B71" s="209">
        <v>15000</v>
      </c>
      <c r="C71" s="210"/>
      <c r="D71" s="209">
        <v>15000</v>
      </c>
      <c r="E71" s="210"/>
      <c r="F71" s="209">
        <v>12500</v>
      </c>
      <c r="G71" s="210"/>
    </row>
    <row r="72" spans="1:7" ht="15" customHeight="1" x14ac:dyDescent="0.2">
      <c r="A72" s="215" t="s">
        <v>590</v>
      </c>
      <c r="B72" s="209">
        <v>1500519</v>
      </c>
      <c r="C72" s="210">
        <f>52865+650684+3578+9844</f>
        <v>716971</v>
      </c>
      <c r="D72" s="209">
        <v>1500519</v>
      </c>
      <c r="E72" s="210">
        <f>52865+650684+3578+9844</f>
        <v>716971</v>
      </c>
      <c r="F72" s="209">
        <v>2040000</v>
      </c>
      <c r="G72" s="210">
        <v>586766</v>
      </c>
    </row>
    <row r="73" spans="1:7" ht="15" customHeight="1" x14ac:dyDescent="0.2">
      <c r="A73" s="215" t="s">
        <v>591</v>
      </c>
      <c r="B73" s="209"/>
      <c r="C73" s="210">
        <v>99224</v>
      </c>
      <c r="D73" s="209"/>
      <c r="E73" s="210">
        <v>99224</v>
      </c>
      <c r="F73" s="209"/>
      <c r="G73" s="210">
        <v>82600</v>
      </c>
    </row>
    <row r="74" spans="1:7" ht="15" customHeight="1" x14ac:dyDescent="0.2">
      <c r="A74" s="215" t="s">
        <v>592</v>
      </c>
      <c r="B74" s="209">
        <v>7292</v>
      </c>
      <c r="C74" s="210">
        <f>40+1380</f>
        <v>1420</v>
      </c>
      <c r="D74" s="209">
        <v>7292</v>
      </c>
      <c r="E74" s="210">
        <f>40+1380</f>
        <v>1420</v>
      </c>
      <c r="F74" s="209">
        <v>7500</v>
      </c>
      <c r="G74" s="210">
        <v>500</v>
      </c>
    </row>
    <row r="75" spans="1:7" ht="15" customHeight="1" x14ac:dyDescent="0.2">
      <c r="A75" s="215" t="s">
        <v>593</v>
      </c>
      <c r="B75" s="209">
        <v>12885</v>
      </c>
      <c r="C75" s="210"/>
      <c r="D75" s="209">
        <v>12885</v>
      </c>
      <c r="E75" s="210"/>
      <c r="F75" s="209">
        <v>12885</v>
      </c>
      <c r="G75" s="210"/>
    </row>
    <row r="76" spans="1:7" ht="15" customHeight="1" x14ac:dyDescent="0.2">
      <c r="A76" s="215" t="s">
        <v>594</v>
      </c>
      <c r="B76" s="209">
        <v>1960</v>
      </c>
      <c r="C76" s="210"/>
      <c r="D76" s="209">
        <v>1960</v>
      </c>
      <c r="E76" s="210"/>
      <c r="F76" s="209">
        <v>1500</v>
      </c>
      <c r="G76" s="210"/>
    </row>
    <row r="77" spans="1:7" ht="15" customHeight="1" x14ac:dyDescent="0.2">
      <c r="A77" s="215" t="s">
        <v>595</v>
      </c>
      <c r="B77" s="209">
        <v>39060</v>
      </c>
      <c r="C77" s="210"/>
      <c r="D77" s="209">
        <v>39060</v>
      </c>
      <c r="E77" s="210"/>
      <c r="F77" s="209">
        <v>39000</v>
      </c>
      <c r="G77" s="210"/>
    </row>
    <row r="78" spans="1:7" ht="15" customHeight="1" x14ac:dyDescent="0.2">
      <c r="A78" s="215" t="s">
        <v>698</v>
      </c>
      <c r="B78" s="209">
        <v>1818691</v>
      </c>
      <c r="C78" s="210"/>
      <c r="D78" s="209">
        <v>1818691</v>
      </c>
      <c r="E78" s="210"/>
      <c r="F78" s="209">
        <v>7565927</v>
      </c>
      <c r="G78" s="210"/>
    </row>
    <row r="79" spans="1:7" ht="15" customHeight="1" x14ac:dyDescent="0.2">
      <c r="A79" s="215"/>
      <c r="B79" s="209"/>
      <c r="C79" s="210"/>
      <c r="D79" s="209"/>
      <c r="E79" s="210"/>
      <c r="F79" s="209"/>
      <c r="G79" s="210"/>
    </row>
    <row r="80" spans="1:7" s="153" customFormat="1" ht="15" customHeight="1" x14ac:dyDescent="0.25">
      <c r="A80" s="228" t="s">
        <v>406</v>
      </c>
      <c r="B80" s="558">
        <f t="shared" ref="B80:G80" si="6">SUM(B56:B79)</f>
        <v>3691937</v>
      </c>
      <c r="C80" s="557">
        <f t="shared" si="6"/>
        <v>9655741</v>
      </c>
      <c r="D80" s="558">
        <f t="shared" si="6"/>
        <v>3691937</v>
      </c>
      <c r="E80" s="557">
        <f t="shared" si="6"/>
        <v>9655741</v>
      </c>
      <c r="F80" s="558">
        <f t="shared" si="6"/>
        <v>9919312</v>
      </c>
      <c r="G80" s="557">
        <f t="shared" si="6"/>
        <v>4455266</v>
      </c>
    </row>
    <row r="81" spans="1:7" s="153" customFormat="1" ht="15" customHeight="1" x14ac:dyDescent="0.25">
      <c r="A81" s="199"/>
      <c r="B81" s="217"/>
      <c r="C81" s="218"/>
      <c r="D81" s="217"/>
      <c r="E81" s="218"/>
      <c r="F81" s="217"/>
      <c r="G81" s="218"/>
    </row>
    <row r="82" spans="1:7" ht="15" customHeight="1" x14ac:dyDescent="0.25">
      <c r="A82" s="199" t="s">
        <v>224</v>
      </c>
      <c r="B82" s="224"/>
      <c r="C82" s="210"/>
      <c r="D82" s="224"/>
      <c r="E82" s="210"/>
      <c r="F82" s="224"/>
      <c r="G82" s="210"/>
    </row>
    <row r="83" spans="1:7" ht="15" customHeight="1" x14ac:dyDescent="0.25">
      <c r="A83" s="223" t="s">
        <v>227</v>
      </c>
      <c r="B83" s="224"/>
      <c r="C83" s="210"/>
      <c r="D83" s="224"/>
      <c r="E83" s="210"/>
      <c r="F83" s="224"/>
      <c r="G83" s="210"/>
    </row>
    <row r="84" spans="1:7" ht="15" customHeight="1" x14ac:dyDescent="0.2">
      <c r="A84" s="208" t="s">
        <v>252</v>
      </c>
      <c r="B84" s="209"/>
      <c r="C84" s="210"/>
      <c r="D84" s="209"/>
      <c r="E84" s="210"/>
      <c r="F84" s="209"/>
      <c r="G84" s="210"/>
    </row>
    <row r="85" spans="1:7" ht="15" customHeight="1" x14ac:dyDescent="0.2">
      <c r="A85" s="215" t="s">
        <v>596</v>
      </c>
      <c r="B85" s="209"/>
      <c r="C85" s="210">
        <v>617922</v>
      </c>
      <c r="D85" s="209"/>
      <c r="E85" s="210">
        <v>617922</v>
      </c>
      <c r="F85" s="209"/>
      <c r="G85" s="210">
        <v>499561</v>
      </c>
    </row>
    <row r="86" spans="1:7" ht="15" customHeight="1" x14ac:dyDescent="0.2">
      <c r="A86" s="215" t="s">
        <v>597</v>
      </c>
      <c r="B86" s="209"/>
      <c r="C86" s="210">
        <v>0</v>
      </c>
      <c r="D86" s="209"/>
      <c r="E86" s="210">
        <v>0</v>
      </c>
      <c r="F86" s="209"/>
      <c r="G86" s="210">
        <v>334</v>
      </c>
    </row>
    <row r="87" spans="1:7" ht="15" customHeight="1" x14ac:dyDescent="0.2">
      <c r="A87" s="215" t="s">
        <v>610</v>
      </c>
      <c r="B87" s="209"/>
      <c r="C87" s="210">
        <v>10000</v>
      </c>
      <c r="D87" s="209"/>
      <c r="E87" s="210">
        <v>10000</v>
      </c>
      <c r="F87" s="209"/>
      <c r="G87" s="210">
        <v>0</v>
      </c>
    </row>
    <row r="88" spans="1:7" ht="15" customHeight="1" x14ac:dyDescent="0.2">
      <c r="A88" s="215" t="s">
        <v>611</v>
      </c>
      <c r="B88" s="209"/>
      <c r="C88" s="210">
        <v>1004</v>
      </c>
      <c r="D88" s="209"/>
      <c r="E88" s="210">
        <v>1004</v>
      </c>
      <c r="F88" s="209"/>
      <c r="G88" s="210">
        <v>0</v>
      </c>
    </row>
    <row r="89" spans="1:7" ht="15" customHeight="1" x14ac:dyDescent="0.2">
      <c r="A89" s="215" t="s">
        <v>598</v>
      </c>
      <c r="B89" s="209"/>
      <c r="C89" s="210">
        <v>3500</v>
      </c>
      <c r="D89" s="209"/>
      <c r="E89" s="210">
        <v>3500</v>
      </c>
      <c r="F89" s="209"/>
      <c r="G89" s="210">
        <v>4000</v>
      </c>
    </row>
    <row r="90" spans="1:7" ht="15" customHeight="1" x14ac:dyDescent="0.2">
      <c r="A90" s="215" t="s">
        <v>599</v>
      </c>
      <c r="B90" s="209"/>
      <c r="C90" s="210">
        <v>425739</v>
      </c>
      <c r="D90" s="209"/>
      <c r="E90" s="210">
        <v>425739</v>
      </c>
      <c r="F90" s="209"/>
      <c r="G90" s="210">
        <v>149174</v>
      </c>
    </row>
    <row r="91" spans="1:7" ht="15" customHeight="1" x14ac:dyDescent="0.2">
      <c r="A91" s="215" t="s">
        <v>600</v>
      </c>
      <c r="B91" s="209"/>
      <c r="C91" s="210">
        <v>44995</v>
      </c>
      <c r="D91" s="209"/>
      <c r="E91" s="210">
        <v>44995</v>
      </c>
      <c r="F91" s="209"/>
      <c r="G91" s="210">
        <v>30853</v>
      </c>
    </row>
    <row r="92" spans="1:7" ht="15" customHeight="1" x14ac:dyDescent="0.2">
      <c r="A92" s="215" t="s">
        <v>601</v>
      </c>
      <c r="B92" s="209"/>
      <c r="C92" s="210">
        <v>259731</v>
      </c>
      <c r="D92" s="209"/>
      <c r="E92" s="210">
        <v>259731</v>
      </c>
      <c r="F92" s="209"/>
      <c r="G92" s="210">
        <v>266666</v>
      </c>
    </row>
    <row r="93" spans="1:7" ht="15" customHeight="1" x14ac:dyDescent="0.2">
      <c r="A93" s="215" t="s">
        <v>602</v>
      </c>
      <c r="B93" s="209"/>
      <c r="C93" s="210">
        <v>55376</v>
      </c>
      <c r="D93" s="209"/>
      <c r="E93" s="210">
        <v>55376</v>
      </c>
      <c r="F93" s="209"/>
      <c r="G93" s="210">
        <v>54079</v>
      </c>
    </row>
    <row r="94" spans="1:7" ht="15" customHeight="1" x14ac:dyDescent="0.2">
      <c r="A94" s="215" t="s">
        <v>603</v>
      </c>
      <c r="B94" s="209"/>
      <c r="C94" s="210">
        <v>11000</v>
      </c>
      <c r="D94" s="209"/>
      <c r="E94" s="210">
        <v>11000</v>
      </c>
      <c r="F94" s="209"/>
      <c r="G94" s="210">
        <v>0</v>
      </c>
    </row>
    <row r="95" spans="1:7" ht="15" customHeight="1" x14ac:dyDescent="0.2">
      <c r="A95" s="215" t="s">
        <v>604</v>
      </c>
      <c r="B95" s="209"/>
      <c r="C95" s="210">
        <v>700</v>
      </c>
      <c r="D95" s="209"/>
      <c r="E95" s="210">
        <v>700</v>
      </c>
      <c r="F95" s="209"/>
      <c r="G95" s="210">
        <v>7899</v>
      </c>
    </row>
    <row r="96" spans="1:7" ht="15" customHeight="1" x14ac:dyDescent="0.2">
      <c r="A96" s="215" t="s">
        <v>612</v>
      </c>
      <c r="B96" s="209"/>
      <c r="C96" s="210">
        <v>76769</v>
      </c>
      <c r="D96" s="209"/>
      <c r="E96" s="210">
        <v>76769</v>
      </c>
      <c r="F96" s="209"/>
      <c r="G96" s="210">
        <v>368471</v>
      </c>
    </row>
    <row r="97" spans="1:7" ht="15" customHeight="1" x14ac:dyDescent="0.2">
      <c r="A97" s="215" t="s">
        <v>613</v>
      </c>
      <c r="B97" s="209"/>
      <c r="C97" s="210">
        <v>2100000</v>
      </c>
      <c r="D97" s="209"/>
      <c r="E97" s="210">
        <v>2100000</v>
      </c>
      <c r="F97" s="209"/>
      <c r="G97" s="210">
        <v>0</v>
      </c>
    </row>
    <row r="98" spans="1:7" ht="15" customHeight="1" x14ac:dyDescent="0.2">
      <c r="A98" s="215" t="s">
        <v>614</v>
      </c>
      <c r="B98" s="209"/>
      <c r="C98" s="210">
        <v>80877</v>
      </c>
      <c r="D98" s="209"/>
      <c r="E98" s="210">
        <v>80877</v>
      </c>
      <c r="F98" s="209"/>
      <c r="G98" s="210">
        <v>51248</v>
      </c>
    </row>
    <row r="99" spans="1:7" ht="15" customHeight="1" x14ac:dyDescent="0.2">
      <c r="A99" s="215" t="s">
        <v>616</v>
      </c>
      <c r="B99" s="209"/>
      <c r="C99" s="210">
        <v>0</v>
      </c>
      <c r="D99" s="209"/>
      <c r="E99" s="210">
        <v>0</v>
      </c>
      <c r="F99" s="209"/>
      <c r="G99" s="210">
        <v>30000</v>
      </c>
    </row>
    <row r="100" spans="1:7" ht="15" customHeight="1" x14ac:dyDescent="0.2">
      <c r="A100" s="215" t="s">
        <v>615</v>
      </c>
      <c r="B100" s="209"/>
      <c r="C100" s="210">
        <f>15571340-812+388243</f>
        <v>15958771</v>
      </c>
      <c r="D100" s="209"/>
      <c r="E100" s="210">
        <f>15571340-812+388243</f>
        <v>15958771</v>
      </c>
      <c r="F100" s="209"/>
      <c r="G100" s="210">
        <v>17500000</v>
      </c>
    </row>
    <row r="101" spans="1:7" ht="15" customHeight="1" x14ac:dyDescent="0.2">
      <c r="A101" s="215" t="s">
        <v>605</v>
      </c>
      <c r="B101" s="209"/>
      <c r="C101" s="210">
        <v>175076</v>
      </c>
      <c r="D101" s="209"/>
      <c r="E101" s="210">
        <v>175076</v>
      </c>
      <c r="F101" s="209"/>
      <c r="G101" s="210">
        <v>239336</v>
      </c>
    </row>
    <row r="102" spans="1:7" ht="15" customHeight="1" x14ac:dyDescent="0.2">
      <c r="A102" s="215" t="s">
        <v>606</v>
      </c>
      <c r="B102" s="209"/>
      <c r="C102" s="210">
        <v>7839</v>
      </c>
      <c r="D102" s="209"/>
      <c r="E102" s="210">
        <v>7839</v>
      </c>
      <c r="F102" s="209"/>
      <c r="G102" s="210">
        <v>20185</v>
      </c>
    </row>
    <row r="103" spans="1:7" ht="15" customHeight="1" x14ac:dyDescent="0.2">
      <c r="A103" s="215" t="s">
        <v>607</v>
      </c>
      <c r="B103" s="209"/>
      <c r="C103" s="210">
        <v>28835</v>
      </c>
      <c r="D103" s="209"/>
      <c r="E103" s="210">
        <v>28835</v>
      </c>
      <c r="F103" s="209"/>
      <c r="G103" s="210">
        <v>28835</v>
      </c>
    </row>
    <row r="104" spans="1:7" ht="15" customHeight="1" x14ac:dyDescent="0.2">
      <c r="A104" s="215" t="s">
        <v>608</v>
      </c>
      <c r="B104" s="209"/>
      <c r="C104" s="210">
        <v>303093</v>
      </c>
      <c r="D104" s="209"/>
      <c r="E104" s="210">
        <v>303093</v>
      </c>
      <c r="F104" s="209"/>
      <c r="G104" s="210">
        <v>230521</v>
      </c>
    </row>
    <row r="105" spans="1:7" ht="15" customHeight="1" x14ac:dyDescent="0.2">
      <c r="A105" s="215" t="s">
        <v>609</v>
      </c>
      <c r="B105" s="209"/>
      <c r="C105" s="210">
        <v>29705</v>
      </c>
      <c r="D105" s="209"/>
      <c r="E105" s="210">
        <v>29705</v>
      </c>
      <c r="F105" s="209"/>
      <c r="G105" s="210">
        <v>0</v>
      </c>
    </row>
    <row r="106" spans="1:7" s="153" customFormat="1" ht="15" customHeight="1" thickBot="1" x14ac:dyDescent="0.3">
      <c r="A106" s="229" t="s">
        <v>405</v>
      </c>
      <c r="B106" s="230">
        <f t="shared" ref="B106:G106" si="7">SUM(B85:B105)</f>
        <v>0</v>
      </c>
      <c r="C106" s="231">
        <f t="shared" si="7"/>
        <v>20190932</v>
      </c>
      <c r="D106" s="230">
        <f t="shared" si="7"/>
        <v>0</v>
      </c>
      <c r="E106" s="231">
        <f t="shared" si="7"/>
        <v>20190932</v>
      </c>
      <c r="F106" s="230">
        <f t="shared" si="7"/>
        <v>0</v>
      </c>
      <c r="G106" s="231">
        <f t="shared" si="7"/>
        <v>19481162</v>
      </c>
    </row>
    <row r="107" spans="1:7" ht="15" customHeight="1" thickTop="1" x14ac:dyDescent="0.2"/>
    <row r="108" spans="1:7" ht="15" customHeight="1" x14ac:dyDescent="0.2">
      <c r="A108" s="98" t="s">
        <v>117</v>
      </c>
      <c r="D108" s="136" t="s">
        <v>117</v>
      </c>
    </row>
    <row r="109" spans="1:7" ht="15" customHeight="1" x14ac:dyDescent="0.2">
      <c r="A109" s="98" t="s">
        <v>117</v>
      </c>
    </row>
    <row r="111" spans="1:7" ht="15" customHeight="1" x14ac:dyDescent="0.2">
      <c r="A111" s="98" t="s">
        <v>117</v>
      </c>
    </row>
  </sheetData>
  <printOptions horizontalCentered="1"/>
  <pageMargins left="0.5" right="0.5" top="0.75" bottom="0.75" header="0.3" footer="0.3"/>
  <pageSetup scale="50" firstPageNumber="5" orientation="portrait" useFirstPageNumber="1" horizontalDpi="4294967295" verticalDpi="4294967295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" sqref="D2"/>
    </sheetView>
  </sheetViews>
  <sheetFormatPr defaultColWidth="15.85546875" defaultRowHeight="15" customHeight="1" x14ac:dyDescent="0.2"/>
  <cols>
    <col min="1" max="1" width="61.85546875" style="98" customWidth="1"/>
    <col min="2" max="2" width="19.85546875" style="138" customWidth="1"/>
    <col min="3" max="3" width="18.28515625" style="138" customWidth="1"/>
    <col min="4" max="5" width="19.85546875" style="138" customWidth="1"/>
    <col min="6" max="16384" width="15.85546875" style="98"/>
  </cols>
  <sheetData>
    <row r="1" spans="1:7" s="550" customFormat="1" ht="15" customHeight="1" x14ac:dyDescent="0.25">
      <c r="A1" s="548" t="s">
        <v>131</v>
      </c>
      <c r="B1" s="549"/>
      <c r="C1" s="549"/>
      <c r="D1" s="549"/>
      <c r="E1" s="549"/>
    </row>
    <row r="2" spans="1:7" s="550" customFormat="1" ht="15" customHeight="1" x14ac:dyDescent="0.25">
      <c r="A2" s="548" t="s">
        <v>258</v>
      </c>
      <c r="B2" s="549"/>
      <c r="C2" s="551" t="s">
        <v>79</v>
      </c>
      <c r="D2" s="552" t="str">
        <f>Revenue!B2</f>
        <v>NORTHWESTERN STATE UNIVERSITY</v>
      </c>
      <c r="E2" s="553"/>
    </row>
    <row r="3" spans="1:7" s="550" customFormat="1" ht="15" customHeight="1" thickBot="1" x14ac:dyDescent="0.3">
      <c r="A3" s="554" t="s">
        <v>259</v>
      </c>
      <c r="B3" s="555"/>
      <c r="C3" s="555"/>
      <c r="D3" s="555"/>
      <c r="E3" s="555"/>
      <c r="F3" s="556"/>
      <c r="G3" s="556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530</v>
      </c>
      <c r="C6" s="160" t="s">
        <v>530</v>
      </c>
      <c r="D6" s="540" t="s">
        <v>563</v>
      </c>
      <c r="E6" s="161" t="s">
        <v>530</v>
      </c>
    </row>
    <row r="7" spans="1:7" ht="15" customHeight="1" x14ac:dyDescent="0.2">
      <c r="A7" s="163" t="s">
        <v>178</v>
      </c>
      <c r="B7" s="146">
        <f>Instruction!F7</f>
        <v>26406209</v>
      </c>
      <c r="C7" s="146">
        <f>Instruction!H7</f>
        <v>26406209</v>
      </c>
      <c r="D7" s="146">
        <f>Instruction!J7</f>
        <v>25893063</v>
      </c>
      <c r="E7" s="164">
        <f>D7-C7</f>
        <v>-513146</v>
      </c>
    </row>
    <row r="8" spans="1:7" ht="15" customHeight="1" x14ac:dyDescent="0.2">
      <c r="A8" s="163" t="s">
        <v>179</v>
      </c>
      <c r="B8" s="146">
        <f>Instruction!F8</f>
        <v>181101</v>
      </c>
      <c r="C8" s="146">
        <f>Instruction!H8</f>
        <v>181101</v>
      </c>
      <c r="D8" s="146">
        <f>Instruction!J8</f>
        <v>157956</v>
      </c>
      <c r="E8" s="164">
        <f t="shared" ref="E8:E22" si="0">D8-C8</f>
        <v>-23145</v>
      </c>
    </row>
    <row r="9" spans="1:7" ht="15" customHeight="1" x14ac:dyDescent="0.2">
      <c r="A9" s="163" t="s">
        <v>180</v>
      </c>
      <c r="B9" s="146">
        <f>Instruction!F9</f>
        <v>10208523</v>
      </c>
      <c r="C9" s="146">
        <f>Instruction!H9</f>
        <v>10208523</v>
      </c>
      <c r="D9" s="146">
        <f>Instruction!J9</f>
        <v>10050255</v>
      </c>
      <c r="E9" s="164">
        <f t="shared" si="0"/>
        <v>-158268</v>
      </c>
    </row>
    <row r="10" spans="1:7" s="153" customFormat="1" ht="15" customHeight="1" x14ac:dyDescent="0.25">
      <c r="A10" s="165" t="s">
        <v>181</v>
      </c>
      <c r="B10" s="166">
        <f>B9+B8+B7</f>
        <v>36795833</v>
      </c>
      <c r="C10" s="166">
        <f>C9+C8+C7</f>
        <v>36795833</v>
      </c>
      <c r="D10" s="166">
        <f>D9+D8+D7</f>
        <v>36101274</v>
      </c>
      <c r="E10" s="167">
        <f t="shared" si="0"/>
        <v>-694559</v>
      </c>
    </row>
    <row r="11" spans="1:7" ht="15" customHeight="1" x14ac:dyDescent="0.2">
      <c r="A11" s="163" t="s">
        <v>261</v>
      </c>
      <c r="B11" s="146">
        <f>Instruction!F12</f>
        <v>25046</v>
      </c>
      <c r="C11" s="146">
        <f>Instruction!H12</f>
        <v>25046</v>
      </c>
      <c r="D11" s="146">
        <f>Instruction!J12</f>
        <v>20177</v>
      </c>
      <c r="E11" s="164">
        <f t="shared" si="0"/>
        <v>-4869</v>
      </c>
    </row>
    <row r="12" spans="1:7" ht="15" customHeight="1" x14ac:dyDescent="0.2">
      <c r="A12" s="163" t="s">
        <v>262</v>
      </c>
      <c r="B12" s="146">
        <f>Instruction!F14</f>
        <v>976671</v>
      </c>
      <c r="C12" s="146">
        <f>Instruction!H14</f>
        <v>976671</v>
      </c>
      <c r="D12" s="146">
        <f>Instruction!J14</f>
        <v>1178972</v>
      </c>
      <c r="E12" s="164">
        <f t="shared" si="0"/>
        <v>202301</v>
      </c>
    </row>
    <row r="13" spans="1:7" ht="15" customHeight="1" x14ac:dyDescent="0.2">
      <c r="A13" s="163" t="s">
        <v>263</v>
      </c>
      <c r="B13" s="146">
        <f>Instruction!F16</f>
        <v>45172</v>
      </c>
      <c r="C13" s="146">
        <f>Instruction!H16</f>
        <v>5506170</v>
      </c>
      <c r="D13" s="146">
        <f>Instruction!J16</f>
        <v>3902043</v>
      </c>
      <c r="E13" s="164">
        <f t="shared" si="0"/>
        <v>-1604127</v>
      </c>
    </row>
    <row r="14" spans="1:7" s="153" customFormat="1" ht="15" customHeight="1" x14ac:dyDescent="0.25">
      <c r="A14" s="165" t="s">
        <v>185</v>
      </c>
      <c r="B14" s="166">
        <f>B13+B12+B11</f>
        <v>1046889</v>
      </c>
      <c r="C14" s="166">
        <f>C13+C12+C11</f>
        <v>6507887</v>
      </c>
      <c r="D14" s="166">
        <f>D13+D12+D11</f>
        <v>5101192</v>
      </c>
      <c r="E14" s="167">
        <f>D14-C14</f>
        <v>-1406695</v>
      </c>
    </row>
    <row r="15" spans="1:7" ht="15" customHeight="1" x14ac:dyDescent="0.2">
      <c r="A15" s="163" t="s">
        <v>264</v>
      </c>
      <c r="B15" s="146">
        <f>Instruction!F27</f>
        <v>34600</v>
      </c>
      <c r="C15" s="146">
        <f>Instruction!H27</f>
        <v>34600</v>
      </c>
      <c r="D15" s="146">
        <f>Instruction!J27</f>
        <v>33350</v>
      </c>
      <c r="E15" s="164">
        <f t="shared" si="0"/>
        <v>-1250</v>
      </c>
    </row>
    <row r="16" spans="1:7" ht="15" customHeight="1" x14ac:dyDescent="0.2">
      <c r="A16" s="163" t="s">
        <v>265</v>
      </c>
      <c r="B16" s="146">
        <f>Instruction!F29</f>
        <v>218</v>
      </c>
      <c r="C16" s="146">
        <f>Instruction!H29</f>
        <v>218</v>
      </c>
      <c r="D16" s="146">
        <f>Instruction!J29</f>
        <v>20300</v>
      </c>
      <c r="E16" s="164">
        <f t="shared" si="0"/>
        <v>20082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34818</v>
      </c>
      <c r="C19" s="166">
        <f>C18+C17+C16+C15</f>
        <v>34818</v>
      </c>
      <c r="D19" s="166">
        <f>D18+D17+D16+D15</f>
        <v>53650</v>
      </c>
      <c r="E19" s="167">
        <f>D19-C19</f>
        <v>18832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37877540</v>
      </c>
      <c r="C25" s="166">
        <f>C23+C19+C14+C10+C24</f>
        <v>43338538</v>
      </c>
      <c r="D25" s="166">
        <f>D23+D19+D14+D10+D24</f>
        <v>41256116</v>
      </c>
      <c r="E25" s="167">
        <f>D25-C25</f>
        <v>-2082422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363552</v>
      </c>
      <c r="C34" s="146">
        <f>Research!H14</f>
        <v>363552</v>
      </c>
      <c r="D34" s="146">
        <f>Research!J14</f>
        <v>209136</v>
      </c>
      <c r="E34" s="164">
        <f t="shared" si="1"/>
        <v>-154416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363552</v>
      </c>
      <c r="C36" s="166">
        <f>C35+C34+C33</f>
        <v>363552</v>
      </c>
      <c r="D36" s="166">
        <f>D35+D34+D33</f>
        <v>209136</v>
      </c>
      <c r="E36" s="167">
        <f t="shared" si="1"/>
        <v>-154416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363552</v>
      </c>
      <c r="C47" s="166">
        <f>C45+C41+C36+C32+C46</f>
        <v>363552</v>
      </c>
      <c r="D47" s="166">
        <f>D45+D41+D36+D32+D46</f>
        <v>209136</v>
      </c>
      <c r="E47" s="167">
        <f t="shared" si="1"/>
        <v>-154416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38697</v>
      </c>
      <c r="C51" s="146">
        <f>'Public Service'!H7</f>
        <v>38697</v>
      </c>
      <c r="D51" s="146">
        <f>'Public Service'!J7</f>
        <v>38858</v>
      </c>
      <c r="E51" s="164">
        <f t="shared" ref="E51:E69" si="2">D51-C51</f>
        <v>161</v>
      </c>
    </row>
    <row r="52" spans="1:5" ht="15" customHeight="1" x14ac:dyDescent="0.2">
      <c r="A52" s="163" t="s">
        <v>179</v>
      </c>
      <c r="B52" s="146">
        <f>'Public Service'!F8</f>
        <v>2662</v>
      </c>
      <c r="C52" s="146">
        <f>'Public Service'!H8</f>
        <v>2662</v>
      </c>
      <c r="D52" s="146">
        <f>'Public Service'!J8</f>
        <v>17105</v>
      </c>
      <c r="E52" s="164">
        <f t="shared" si="2"/>
        <v>14443</v>
      </c>
    </row>
    <row r="53" spans="1:5" ht="15" customHeight="1" x14ac:dyDescent="0.2">
      <c r="A53" s="163" t="s">
        <v>180</v>
      </c>
      <c r="B53" s="146">
        <f>'Public Service'!F9</f>
        <v>17768</v>
      </c>
      <c r="C53" s="146">
        <f>'Public Service'!H9</f>
        <v>17768</v>
      </c>
      <c r="D53" s="146">
        <f>'Public Service'!J9</f>
        <v>16317</v>
      </c>
      <c r="E53" s="164">
        <f t="shared" si="2"/>
        <v>-1451</v>
      </c>
    </row>
    <row r="54" spans="1:5" s="153" customFormat="1" ht="15" customHeight="1" x14ac:dyDescent="0.25">
      <c r="A54" s="165" t="s">
        <v>181</v>
      </c>
      <c r="B54" s="166">
        <f>B53+B52+B51</f>
        <v>59127</v>
      </c>
      <c r="C54" s="166">
        <f>C53+C52+C51</f>
        <v>59127</v>
      </c>
      <c r="D54" s="166">
        <f>D53+D52+D51</f>
        <v>72280</v>
      </c>
      <c r="E54" s="167">
        <f t="shared" si="2"/>
        <v>13153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62994</v>
      </c>
      <c r="C56" s="146">
        <f>'Public Service'!H14</f>
        <v>62994</v>
      </c>
      <c r="D56" s="146">
        <f>'Public Service'!J14</f>
        <v>18218</v>
      </c>
      <c r="E56" s="164">
        <f t="shared" si="2"/>
        <v>-44776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169</v>
      </c>
      <c r="E57" s="164">
        <f t="shared" si="2"/>
        <v>169</v>
      </c>
    </row>
    <row r="58" spans="1:5" s="153" customFormat="1" ht="15" customHeight="1" x14ac:dyDescent="0.25">
      <c r="A58" s="165" t="s">
        <v>185</v>
      </c>
      <c r="B58" s="166">
        <f>B57+B56+B55</f>
        <v>62994</v>
      </c>
      <c r="C58" s="166">
        <f>C57+C56+C55</f>
        <v>62994</v>
      </c>
      <c r="D58" s="166">
        <f>D57+D56+D55</f>
        <v>18387</v>
      </c>
      <c r="E58" s="167">
        <f t="shared" si="2"/>
        <v>-44607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122121</v>
      </c>
      <c r="C69" s="173">
        <f>C67+C63+C58+C54+C68</f>
        <v>122121</v>
      </c>
      <c r="D69" s="173">
        <f>D67+D63+D58+D54+D68</f>
        <v>90667</v>
      </c>
      <c r="E69" s="174">
        <f t="shared" si="2"/>
        <v>-31454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NORTHWESTERN STATE UNIVERSITY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3037675</v>
      </c>
      <c r="C76" s="146">
        <f>'Academic Supp'!H7</f>
        <v>3037675</v>
      </c>
      <c r="D76" s="146">
        <f>'Academic Supp'!J7</f>
        <v>3396113</v>
      </c>
      <c r="E76" s="164">
        <f t="shared" ref="E76:E94" si="3">D76-C76</f>
        <v>358438</v>
      </c>
    </row>
    <row r="77" spans="1:7" ht="15" customHeight="1" x14ac:dyDescent="0.2">
      <c r="A77" s="163" t="s">
        <v>179</v>
      </c>
      <c r="B77" s="146">
        <f>'Academic Supp'!F8</f>
        <v>101320</v>
      </c>
      <c r="C77" s="146">
        <f>'Academic Supp'!H8</f>
        <v>101320</v>
      </c>
      <c r="D77" s="146">
        <f>'Academic Supp'!J8</f>
        <v>137176</v>
      </c>
      <c r="E77" s="164">
        <f t="shared" si="3"/>
        <v>35856</v>
      </c>
    </row>
    <row r="78" spans="1:7" ht="15" customHeight="1" x14ac:dyDescent="0.2">
      <c r="A78" s="163" t="s">
        <v>180</v>
      </c>
      <c r="B78" s="146">
        <f>'Academic Supp'!F9</f>
        <v>1603817</v>
      </c>
      <c r="C78" s="146">
        <f>'Academic Supp'!H9</f>
        <v>1603817</v>
      </c>
      <c r="D78" s="146">
        <f>'Academic Supp'!J9</f>
        <v>1591959</v>
      </c>
      <c r="E78" s="164">
        <f t="shared" si="3"/>
        <v>-11858</v>
      </c>
    </row>
    <row r="79" spans="1:7" s="153" customFormat="1" ht="15" customHeight="1" x14ac:dyDescent="0.25">
      <c r="A79" s="165" t="s">
        <v>181</v>
      </c>
      <c r="B79" s="166">
        <f>B78+B77+B76</f>
        <v>4742812</v>
      </c>
      <c r="C79" s="166">
        <f>C78+C77+C76</f>
        <v>4742812</v>
      </c>
      <c r="D79" s="166">
        <f>D78+D77+D76</f>
        <v>5125248</v>
      </c>
      <c r="E79" s="167">
        <f t="shared" si="3"/>
        <v>382436</v>
      </c>
    </row>
    <row r="80" spans="1:7" ht="15" customHeight="1" x14ac:dyDescent="0.2">
      <c r="A80" s="163" t="s">
        <v>261</v>
      </c>
      <c r="B80" s="146">
        <f>'Academic Supp'!F12</f>
        <v>39102</v>
      </c>
      <c r="C80" s="146">
        <f>'Academic Supp'!H12</f>
        <v>39102</v>
      </c>
      <c r="D80" s="146">
        <f>'Academic Supp'!J12</f>
        <v>30711</v>
      </c>
      <c r="E80" s="164">
        <f t="shared" si="3"/>
        <v>-8391</v>
      </c>
    </row>
    <row r="81" spans="1:5" ht="15" customHeight="1" x14ac:dyDescent="0.2">
      <c r="A81" s="163" t="s">
        <v>262</v>
      </c>
      <c r="B81" s="146">
        <f>'Academic Supp'!F14</f>
        <v>950421</v>
      </c>
      <c r="C81" s="146">
        <f>'Academic Supp'!H14</f>
        <v>950421</v>
      </c>
      <c r="D81" s="146">
        <f>'Academic Supp'!J14</f>
        <v>785100</v>
      </c>
      <c r="E81" s="164">
        <f t="shared" si="3"/>
        <v>-165321</v>
      </c>
    </row>
    <row r="82" spans="1:5" ht="15" customHeight="1" x14ac:dyDescent="0.2">
      <c r="A82" s="163" t="s">
        <v>263</v>
      </c>
      <c r="B82" s="146">
        <f>'Academic Supp'!F16</f>
        <v>54810</v>
      </c>
      <c r="C82" s="146">
        <f>'Academic Supp'!H16</f>
        <v>54810</v>
      </c>
      <c r="D82" s="146">
        <f>'Academic Supp'!J16</f>
        <v>70800</v>
      </c>
      <c r="E82" s="164">
        <f t="shared" si="3"/>
        <v>15990</v>
      </c>
    </row>
    <row r="83" spans="1:5" s="153" customFormat="1" ht="15" customHeight="1" x14ac:dyDescent="0.25">
      <c r="A83" s="165" t="s">
        <v>185</v>
      </c>
      <c r="B83" s="166">
        <f>B82+B81+B80</f>
        <v>1044333</v>
      </c>
      <c r="C83" s="166">
        <f>C82+C81+C80</f>
        <v>1044333</v>
      </c>
      <c r="D83" s="166">
        <f>D82+D81+D80</f>
        <v>886611</v>
      </c>
      <c r="E83" s="167">
        <f t="shared" si="3"/>
        <v>-157722</v>
      </c>
    </row>
    <row r="84" spans="1:5" ht="15" customHeight="1" x14ac:dyDescent="0.2">
      <c r="A84" s="163" t="s">
        <v>264</v>
      </c>
      <c r="B84" s="146">
        <f>'Academic Supp'!F27</f>
        <v>23778</v>
      </c>
      <c r="C84" s="146">
        <f>'Academic Supp'!H27</f>
        <v>23778</v>
      </c>
      <c r="D84" s="146">
        <f>'Academic Supp'!J27</f>
        <v>25221</v>
      </c>
      <c r="E84" s="164">
        <f t="shared" si="3"/>
        <v>1443</v>
      </c>
    </row>
    <row r="85" spans="1:5" ht="15" customHeight="1" x14ac:dyDescent="0.2">
      <c r="A85" s="163" t="s">
        <v>265</v>
      </c>
      <c r="B85" s="146">
        <f>'Academic Supp'!F29</f>
        <v>110</v>
      </c>
      <c r="C85" s="146">
        <f>'Academic Supp'!H29</f>
        <v>110</v>
      </c>
      <c r="D85" s="146">
        <f>'Academic Supp'!J29</f>
        <v>0</v>
      </c>
      <c r="E85" s="164">
        <f t="shared" si="3"/>
        <v>-110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23888</v>
      </c>
      <c r="C88" s="166">
        <f>C87+C86+C85+C84</f>
        <v>23888</v>
      </c>
      <c r="D88" s="166">
        <f>D87+D86+D85+D84</f>
        <v>25221</v>
      </c>
      <c r="E88" s="167">
        <f t="shared" si="3"/>
        <v>1333</v>
      </c>
    </row>
    <row r="89" spans="1:5" ht="15" customHeight="1" x14ac:dyDescent="0.2">
      <c r="A89" s="163" t="s">
        <v>268</v>
      </c>
      <c r="B89" s="146">
        <f>'Academic Supp'!F32+'Academic Supp'!F34</f>
        <v>399542</v>
      </c>
      <c r="C89" s="146">
        <f>'Academic Supp'!H32+'Academic Supp'!H34</f>
        <v>399542</v>
      </c>
      <c r="D89" s="146">
        <f>'Academic Supp'!J32+'Academic Supp'!J34</f>
        <v>0</v>
      </c>
      <c r="E89" s="164">
        <f t="shared" si="3"/>
        <v>-399542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250343</v>
      </c>
      <c r="E90" s="164">
        <f t="shared" si="3"/>
        <v>250343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399542</v>
      </c>
      <c r="C92" s="166">
        <f>C91+C90+C89</f>
        <v>399542</v>
      </c>
      <c r="D92" s="166">
        <f>D91+D90+D89</f>
        <v>250343</v>
      </c>
      <c r="E92" s="167">
        <f t="shared" si="3"/>
        <v>-149199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6210575</v>
      </c>
      <c r="C94" s="166">
        <f>C92+C88+C83+C79+C93</f>
        <v>6210575</v>
      </c>
      <c r="D94" s="166">
        <f>D92+D88+D83+D79+D93</f>
        <v>6287423</v>
      </c>
      <c r="E94" s="167">
        <f t="shared" si="3"/>
        <v>76848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2943132</v>
      </c>
      <c r="C98" s="146">
        <f>'Student Services'!H7</f>
        <v>2943132</v>
      </c>
      <c r="D98" s="146">
        <f>'Student Services'!J7</f>
        <v>3013108</v>
      </c>
      <c r="E98" s="164">
        <f t="shared" ref="E98:E116" si="4">D98-C98</f>
        <v>69976</v>
      </c>
    </row>
    <row r="99" spans="1:5" ht="15" customHeight="1" x14ac:dyDescent="0.2">
      <c r="A99" s="163" t="s">
        <v>179</v>
      </c>
      <c r="B99" s="146">
        <f>'Student Services'!F8</f>
        <v>137710</v>
      </c>
      <c r="C99" s="146">
        <f>'Student Services'!H8</f>
        <v>137710</v>
      </c>
      <c r="D99" s="146">
        <f>'Student Services'!J8</f>
        <v>131853</v>
      </c>
      <c r="E99" s="164">
        <f t="shared" si="4"/>
        <v>-5857</v>
      </c>
    </row>
    <row r="100" spans="1:5" ht="15" customHeight="1" x14ac:dyDescent="0.2">
      <c r="A100" s="163" t="s">
        <v>180</v>
      </c>
      <c r="B100" s="146">
        <f>'Student Services'!F9</f>
        <v>1294155</v>
      </c>
      <c r="C100" s="146">
        <f>'Student Services'!H9</f>
        <v>1294155</v>
      </c>
      <c r="D100" s="146">
        <f>'Student Services'!J9</f>
        <v>1364361</v>
      </c>
      <c r="E100" s="164">
        <f t="shared" si="4"/>
        <v>70206</v>
      </c>
    </row>
    <row r="101" spans="1:5" s="153" customFormat="1" ht="15" customHeight="1" x14ac:dyDescent="0.25">
      <c r="A101" s="165" t="s">
        <v>181</v>
      </c>
      <c r="B101" s="166">
        <f>B100+B99+B98</f>
        <v>4374997</v>
      </c>
      <c r="C101" s="166">
        <f>C100+C99+C98</f>
        <v>4374997</v>
      </c>
      <c r="D101" s="166">
        <f>D100+D99+D98</f>
        <v>4509322</v>
      </c>
      <c r="E101" s="167">
        <f t="shared" si="4"/>
        <v>134325</v>
      </c>
    </row>
    <row r="102" spans="1:5" ht="15" customHeight="1" x14ac:dyDescent="0.2">
      <c r="A102" s="163" t="s">
        <v>261</v>
      </c>
      <c r="B102" s="146">
        <f>'Student Services'!F12</f>
        <v>80719</v>
      </c>
      <c r="C102" s="146">
        <f>'Student Services'!H12</f>
        <v>80719</v>
      </c>
      <c r="D102" s="146">
        <f>'Student Services'!J12</f>
        <v>67681</v>
      </c>
      <c r="E102" s="164">
        <f t="shared" si="4"/>
        <v>-13038</v>
      </c>
    </row>
    <row r="103" spans="1:5" ht="15" customHeight="1" x14ac:dyDescent="0.2">
      <c r="A103" s="163" t="s">
        <v>262</v>
      </c>
      <c r="B103" s="146">
        <f>'Student Services'!F14</f>
        <v>1139499</v>
      </c>
      <c r="C103" s="146">
        <f>'Student Services'!H14</f>
        <v>1139499</v>
      </c>
      <c r="D103" s="146">
        <f>'Student Services'!J14</f>
        <v>990389</v>
      </c>
      <c r="E103" s="164">
        <f t="shared" si="4"/>
        <v>-149110</v>
      </c>
    </row>
    <row r="104" spans="1:5" ht="15" customHeight="1" x14ac:dyDescent="0.2">
      <c r="A104" s="163" t="s">
        <v>263</v>
      </c>
      <c r="B104" s="146">
        <f>'Student Services'!F16</f>
        <v>126926</v>
      </c>
      <c r="C104" s="146">
        <f>'Student Services'!H16</f>
        <v>126926</v>
      </c>
      <c r="D104" s="146">
        <f>'Student Services'!J16</f>
        <v>92406</v>
      </c>
      <c r="E104" s="164">
        <f t="shared" si="4"/>
        <v>-34520</v>
      </c>
    </row>
    <row r="105" spans="1:5" s="153" customFormat="1" ht="15" customHeight="1" x14ac:dyDescent="0.25">
      <c r="A105" s="165" t="s">
        <v>185</v>
      </c>
      <c r="B105" s="166">
        <f>B104+B103+B102</f>
        <v>1347144</v>
      </c>
      <c r="C105" s="166">
        <f>C104+C103+C102</f>
        <v>1347144</v>
      </c>
      <c r="D105" s="166">
        <f>D104+D103+D102</f>
        <v>1150476</v>
      </c>
      <c r="E105" s="167">
        <f t="shared" si="4"/>
        <v>-196668</v>
      </c>
    </row>
    <row r="106" spans="1:5" ht="15" customHeight="1" x14ac:dyDescent="0.2">
      <c r="A106" s="163" t="s">
        <v>264</v>
      </c>
      <c r="B106" s="146">
        <f>'Student Services'!F27</f>
        <v>53890</v>
      </c>
      <c r="C106" s="146">
        <f>'Student Services'!H27</f>
        <v>53890</v>
      </c>
      <c r="D106" s="146">
        <f>'Student Services'!J27</f>
        <v>5090</v>
      </c>
      <c r="E106" s="164">
        <f t="shared" si="4"/>
        <v>-48800</v>
      </c>
    </row>
    <row r="107" spans="1:5" ht="15" customHeight="1" x14ac:dyDescent="0.2">
      <c r="A107" s="163" t="s">
        <v>265</v>
      </c>
      <c r="B107" s="146">
        <f>'Student Services'!F29</f>
        <v>26</v>
      </c>
      <c r="C107" s="146">
        <f>'Student Services'!H29</f>
        <v>26</v>
      </c>
      <c r="D107" s="146">
        <f>'Student Services'!J29</f>
        <v>0</v>
      </c>
      <c r="E107" s="164">
        <f t="shared" si="4"/>
        <v>-26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53916</v>
      </c>
      <c r="C110" s="166">
        <f>C109+C108+C107+C106</f>
        <v>53916</v>
      </c>
      <c r="D110" s="166">
        <f>D109+D108+D107+D106</f>
        <v>5090</v>
      </c>
      <c r="E110" s="167">
        <f t="shared" si="4"/>
        <v>-48826</v>
      </c>
    </row>
    <row r="111" spans="1:5" ht="15" customHeight="1" x14ac:dyDescent="0.2">
      <c r="A111" s="163" t="s">
        <v>268</v>
      </c>
      <c r="B111" s="146">
        <f>'Student Services'!F32+'Student Services'!F34</f>
        <v>14271</v>
      </c>
      <c r="C111" s="146">
        <f>'Student Services'!H32+'Student Services'!H34</f>
        <v>14271</v>
      </c>
      <c r="D111" s="146">
        <f>'Student Services'!J32+'Student Services'!J34</f>
        <v>0</v>
      </c>
      <c r="E111" s="164">
        <f t="shared" si="4"/>
        <v>-14271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14271</v>
      </c>
      <c r="C114" s="166">
        <f>C113+C112+C111</f>
        <v>14271</v>
      </c>
      <c r="D114" s="166">
        <f>D113+D112+D111</f>
        <v>0</v>
      </c>
      <c r="E114" s="167">
        <f t="shared" si="4"/>
        <v>-14271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5790328</v>
      </c>
      <c r="C116" s="166">
        <f>C114+C110+C105+C101+C115</f>
        <v>5790328</v>
      </c>
      <c r="D116" s="166">
        <f>D114+D110+D105+D101+D115</f>
        <v>5664888</v>
      </c>
      <c r="E116" s="167">
        <f t="shared" si="4"/>
        <v>-125440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6167003</v>
      </c>
      <c r="C120" s="146">
        <f>'Institutional Supp'!H7</f>
        <v>6167003</v>
      </c>
      <c r="D120" s="146">
        <f>'Institutional Supp'!J7</f>
        <v>6319929</v>
      </c>
      <c r="E120" s="164">
        <f t="shared" ref="E120:E138" si="5">D120-C120</f>
        <v>152926</v>
      </c>
    </row>
    <row r="121" spans="1:5" ht="15" customHeight="1" x14ac:dyDescent="0.2">
      <c r="A121" s="163" t="s">
        <v>179</v>
      </c>
      <c r="B121" s="146">
        <f>'Institutional Supp'!F8</f>
        <v>187199</v>
      </c>
      <c r="C121" s="146">
        <f>'Institutional Supp'!H8</f>
        <v>187199</v>
      </c>
      <c r="D121" s="146">
        <f>'Institutional Supp'!J8</f>
        <v>195175</v>
      </c>
      <c r="E121" s="164">
        <f t="shared" si="5"/>
        <v>7976</v>
      </c>
    </row>
    <row r="122" spans="1:5" ht="15" customHeight="1" x14ac:dyDescent="0.2">
      <c r="A122" s="163" t="s">
        <v>180</v>
      </c>
      <c r="B122" s="146">
        <f>'Institutional Supp'!F9</f>
        <v>3162931</v>
      </c>
      <c r="C122" s="146">
        <f>'Institutional Supp'!H9</f>
        <v>3162931</v>
      </c>
      <c r="D122" s="146">
        <f>'Institutional Supp'!J9</f>
        <v>3447153</v>
      </c>
      <c r="E122" s="164">
        <f t="shared" si="5"/>
        <v>284222</v>
      </c>
    </row>
    <row r="123" spans="1:5" s="153" customFormat="1" ht="15" customHeight="1" x14ac:dyDescent="0.25">
      <c r="A123" s="165" t="s">
        <v>181</v>
      </c>
      <c r="B123" s="166">
        <f>B122+B121+B120</f>
        <v>9517133</v>
      </c>
      <c r="C123" s="166">
        <f>C122+C121+C120</f>
        <v>9517133</v>
      </c>
      <c r="D123" s="166">
        <f>D122+D121+D120</f>
        <v>9962257</v>
      </c>
      <c r="E123" s="167">
        <f t="shared" si="5"/>
        <v>445124</v>
      </c>
    </row>
    <row r="124" spans="1:5" ht="15" customHeight="1" x14ac:dyDescent="0.2">
      <c r="A124" s="163" t="s">
        <v>261</v>
      </c>
      <c r="B124" s="146">
        <f>'Institutional Supp'!F12</f>
        <v>107933</v>
      </c>
      <c r="C124" s="146">
        <f>'Institutional Supp'!H12</f>
        <v>107933</v>
      </c>
      <c r="D124" s="146">
        <f>'Institutional Supp'!J12</f>
        <v>41514</v>
      </c>
      <c r="E124" s="164">
        <f t="shared" si="5"/>
        <v>-66419</v>
      </c>
    </row>
    <row r="125" spans="1:5" ht="15" customHeight="1" x14ac:dyDescent="0.2">
      <c r="A125" s="163" t="s">
        <v>262</v>
      </c>
      <c r="B125" s="146">
        <f>'Institutional Supp'!F14</f>
        <v>-57242</v>
      </c>
      <c r="C125" s="146">
        <f>'Institutional Supp'!H14</f>
        <v>5274449</v>
      </c>
      <c r="D125" s="146">
        <f>'Institutional Supp'!J14</f>
        <v>4765231</v>
      </c>
      <c r="E125" s="164">
        <f t="shared" si="5"/>
        <v>-509218</v>
      </c>
    </row>
    <row r="126" spans="1:5" ht="15" customHeight="1" x14ac:dyDescent="0.2">
      <c r="A126" s="163" t="s">
        <v>263</v>
      </c>
      <c r="B126" s="146">
        <f>'Institutional Supp'!F16</f>
        <v>177391</v>
      </c>
      <c r="C126" s="146">
        <f>'Institutional Supp'!H16</f>
        <v>177391</v>
      </c>
      <c r="D126" s="146">
        <f>'Institutional Supp'!J16</f>
        <v>251339</v>
      </c>
      <c r="E126" s="164">
        <f t="shared" si="5"/>
        <v>73948</v>
      </c>
    </row>
    <row r="127" spans="1:5" s="153" customFormat="1" ht="15" customHeight="1" x14ac:dyDescent="0.25">
      <c r="A127" s="165" t="s">
        <v>185</v>
      </c>
      <c r="B127" s="166">
        <f>B126+B125+B124</f>
        <v>228082</v>
      </c>
      <c r="C127" s="166">
        <f>C126+C125+C124</f>
        <v>5559773</v>
      </c>
      <c r="D127" s="166">
        <f>D126+D125+D124</f>
        <v>5058084</v>
      </c>
      <c r="E127" s="167">
        <f t="shared" si="5"/>
        <v>-501689</v>
      </c>
    </row>
    <row r="128" spans="1:5" ht="15" customHeight="1" x14ac:dyDescent="0.2">
      <c r="A128" s="163" t="s">
        <v>264</v>
      </c>
      <c r="B128" s="146">
        <f>'Institutional Supp'!F27</f>
        <v>577027</v>
      </c>
      <c r="C128" s="146">
        <f>'Institutional Supp'!H27</f>
        <v>577027</v>
      </c>
      <c r="D128" s="146">
        <f>'Institutional Supp'!J27</f>
        <v>515927</v>
      </c>
      <c r="E128" s="164">
        <f t="shared" si="5"/>
        <v>-61100</v>
      </c>
    </row>
    <row r="129" spans="1:7" ht="15" customHeight="1" x14ac:dyDescent="0.2">
      <c r="A129" s="163" t="s">
        <v>265</v>
      </c>
      <c r="B129" s="146">
        <f>'Institutional Supp'!F29</f>
        <v>366113</v>
      </c>
      <c r="C129" s="146">
        <f>'Institutional Supp'!H29</f>
        <v>366113</v>
      </c>
      <c r="D129" s="146">
        <f>'Institutional Supp'!J29</f>
        <v>301008</v>
      </c>
      <c r="E129" s="164">
        <f t="shared" si="5"/>
        <v>-65105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943140</v>
      </c>
      <c r="C132" s="166">
        <f>C131+C130+C129+C128</f>
        <v>943140</v>
      </c>
      <c r="D132" s="166">
        <f>D131+D130+D129+D128</f>
        <v>816935</v>
      </c>
      <c r="E132" s="167">
        <f t="shared" si="5"/>
        <v>-126205</v>
      </c>
    </row>
    <row r="133" spans="1:7" ht="15" customHeight="1" x14ac:dyDescent="0.2">
      <c r="A133" s="163" t="s">
        <v>268</v>
      </c>
      <c r="B133" s="146">
        <f>'Institutional Supp'!F32+'Institutional Supp'!F34</f>
        <v>112156</v>
      </c>
      <c r="C133" s="146">
        <f>'Institutional Supp'!H32+'Institutional Supp'!H34</f>
        <v>112156</v>
      </c>
      <c r="D133" s="146">
        <f>'Institutional Supp'!J32+'Institutional Supp'!J34</f>
        <v>0</v>
      </c>
      <c r="E133" s="164">
        <f t="shared" si="5"/>
        <v>-112156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112156</v>
      </c>
      <c r="C136" s="166">
        <f>C135+C134+C133</f>
        <v>112156</v>
      </c>
      <c r="D136" s="166">
        <f>D135+D134+D133</f>
        <v>0</v>
      </c>
      <c r="E136" s="167">
        <f t="shared" si="5"/>
        <v>-112156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10800511</v>
      </c>
      <c r="C138" s="173">
        <f>C136+C132+C127+C123+C137</f>
        <v>16132202</v>
      </c>
      <c r="D138" s="173">
        <f>D136+D132+D127+D123+D137</f>
        <v>15837276</v>
      </c>
      <c r="E138" s="174">
        <f t="shared" si="5"/>
        <v>-294926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NORTHWESTERN STATE UNIVERSITY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2729</v>
      </c>
      <c r="C146" s="146">
        <f>Scholarships!H8</f>
        <v>2729</v>
      </c>
      <c r="D146" s="146">
        <f>Scholarships!J8</f>
        <v>0</v>
      </c>
      <c r="E146" s="164">
        <f t="shared" si="6"/>
        <v>-2729</v>
      </c>
    </row>
    <row r="147" spans="1:5" ht="15" customHeight="1" x14ac:dyDescent="0.2">
      <c r="A147" s="163" t="s">
        <v>180</v>
      </c>
      <c r="B147" s="146">
        <f>Scholarships!F9</f>
        <v>153</v>
      </c>
      <c r="C147" s="146">
        <f>Scholarships!H9</f>
        <v>153</v>
      </c>
      <c r="D147" s="146">
        <f>Scholarships!J9</f>
        <v>0</v>
      </c>
      <c r="E147" s="164">
        <f t="shared" si="6"/>
        <v>-153</v>
      </c>
    </row>
    <row r="148" spans="1:5" s="153" customFormat="1" ht="15" customHeight="1" x14ac:dyDescent="0.25">
      <c r="A148" s="165" t="s">
        <v>181</v>
      </c>
      <c r="B148" s="166">
        <f>B147+B146+B145</f>
        <v>2882</v>
      </c>
      <c r="C148" s="166">
        <f>C147+C146+C145</f>
        <v>2882</v>
      </c>
      <c r="D148" s="166">
        <f>D147+D146+D145</f>
        <v>0</v>
      </c>
      <c r="E148" s="167">
        <f t="shared" si="6"/>
        <v>-2882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9729956</v>
      </c>
      <c r="C154" s="146">
        <f>Scholarships!H29</f>
        <v>9729956</v>
      </c>
      <c r="D154" s="146">
        <f>Scholarships!J29</f>
        <v>10494306</v>
      </c>
      <c r="E154" s="164">
        <f t="shared" si="6"/>
        <v>764350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9729956</v>
      </c>
      <c r="C157" s="166">
        <f>C156+C155+C154+C153</f>
        <v>9729956</v>
      </c>
      <c r="D157" s="166">
        <f>D156+D155+D154+D153</f>
        <v>10494306</v>
      </c>
      <c r="E157" s="167">
        <f t="shared" si="6"/>
        <v>764350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9732838</v>
      </c>
      <c r="C163" s="166">
        <f>C161+C157+C152+C148+C162</f>
        <v>9732838</v>
      </c>
      <c r="D163" s="166">
        <f>D161+D157+D152+D148+D162</f>
        <v>10494306</v>
      </c>
      <c r="E163" s="167">
        <f t="shared" si="6"/>
        <v>761468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1151568</v>
      </c>
      <c r="C167" s="146">
        <f>'OP&amp;M'!H7</f>
        <v>1151568</v>
      </c>
      <c r="D167" s="146">
        <f>'OP&amp;M'!J7</f>
        <v>1129613</v>
      </c>
      <c r="E167" s="164">
        <f t="shared" ref="E167:E185" si="7">D167-C167</f>
        <v>-21955</v>
      </c>
    </row>
    <row r="168" spans="1:5" ht="15" customHeight="1" x14ac:dyDescent="0.2">
      <c r="A168" s="163" t="s">
        <v>179</v>
      </c>
      <c r="B168" s="146">
        <f>'OP&amp;M'!F8</f>
        <v>18508</v>
      </c>
      <c r="C168" s="146">
        <f>'OP&amp;M'!H8</f>
        <v>18508</v>
      </c>
      <c r="D168" s="146">
        <f>'OP&amp;M'!J8</f>
        <v>23500</v>
      </c>
      <c r="E168" s="164">
        <f t="shared" si="7"/>
        <v>4992</v>
      </c>
    </row>
    <row r="169" spans="1:5" ht="15" customHeight="1" x14ac:dyDescent="0.2">
      <c r="A169" s="163" t="s">
        <v>180</v>
      </c>
      <c r="B169" s="146">
        <f>'OP&amp;M'!F9</f>
        <v>1025080</v>
      </c>
      <c r="C169" s="146">
        <f>'OP&amp;M'!H9</f>
        <v>1025080</v>
      </c>
      <c r="D169" s="146">
        <f>'OP&amp;M'!J9</f>
        <v>1021979</v>
      </c>
      <c r="E169" s="164">
        <f t="shared" si="7"/>
        <v>-3101</v>
      </c>
    </row>
    <row r="170" spans="1:5" s="153" customFormat="1" ht="15" customHeight="1" x14ac:dyDescent="0.25">
      <c r="A170" s="165" t="s">
        <v>181</v>
      </c>
      <c r="B170" s="166">
        <f>B169+B168+B167</f>
        <v>2195156</v>
      </c>
      <c r="C170" s="166">
        <f>C169+C168+C167</f>
        <v>2195156</v>
      </c>
      <c r="D170" s="166">
        <f>D169+D168+D167</f>
        <v>2175092</v>
      </c>
      <c r="E170" s="167">
        <f t="shared" si="7"/>
        <v>-20064</v>
      </c>
    </row>
    <row r="171" spans="1:5" ht="15" customHeight="1" x14ac:dyDescent="0.2">
      <c r="A171" s="163" t="s">
        <v>261</v>
      </c>
      <c r="B171" s="146">
        <f>'OP&amp;M'!F12</f>
        <v>1316</v>
      </c>
      <c r="C171" s="146">
        <f>'OP&amp;M'!H12</f>
        <v>1316</v>
      </c>
      <c r="D171" s="146">
        <f>'OP&amp;M'!J12</f>
        <v>2269</v>
      </c>
      <c r="E171" s="164">
        <f t="shared" si="7"/>
        <v>953</v>
      </c>
    </row>
    <row r="172" spans="1:5" ht="15" customHeight="1" x14ac:dyDescent="0.2">
      <c r="A172" s="163" t="s">
        <v>262</v>
      </c>
      <c r="B172" s="146">
        <f>'OP&amp;M'!F14</f>
        <v>2844839</v>
      </c>
      <c r="C172" s="146">
        <f>'OP&amp;M'!H14</f>
        <v>2844839</v>
      </c>
      <c r="D172" s="146">
        <f>'OP&amp;M'!J14</f>
        <v>3293329</v>
      </c>
      <c r="E172" s="164">
        <f t="shared" si="7"/>
        <v>448490</v>
      </c>
    </row>
    <row r="173" spans="1:5" ht="15" customHeight="1" x14ac:dyDescent="0.2">
      <c r="A173" s="163" t="s">
        <v>263</v>
      </c>
      <c r="B173" s="146">
        <f>'OP&amp;M'!F16</f>
        <v>56704</v>
      </c>
      <c r="C173" s="146">
        <f>'OP&amp;M'!H16</f>
        <v>56704</v>
      </c>
      <c r="D173" s="146">
        <f>'OP&amp;M'!J16</f>
        <v>111455</v>
      </c>
      <c r="E173" s="164">
        <f t="shared" si="7"/>
        <v>54751</v>
      </c>
    </row>
    <row r="174" spans="1:5" s="153" customFormat="1" ht="15" customHeight="1" x14ac:dyDescent="0.25">
      <c r="A174" s="165" t="s">
        <v>185</v>
      </c>
      <c r="B174" s="166">
        <f>B173+B172+B171</f>
        <v>2902859</v>
      </c>
      <c r="C174" s="166">
        <f>C173+C172+C171</f>
        <v>2902859</v>
      </c>
      <c r="D174" s="166">
        <f>D173+D172+D171</f>
        <v>3407053</v>
      </c>
      <c r="E174" s="167">
        <f t="shared" si="7"/>
        <v>504194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4500</v>
      </c>
      <c r="E175" s="164">
        <f t="shared" si="7"/>
        <v>4500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4500</v>
      </c>
      <c r="E179" s="167">
        <f t="shared" si="7"/>
        <v>4500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5098015</v>
      </c>
      <c r="C185" s="166">
        <f>C183+C179+C174+C170+C184</f>
        <v>5098015</v>
      </c>
      <c r="D185" s="166">
        <f>D183+D179+D174+D170+D184</f>
        <v>5586645</v>
      </c>
      <c r="E185" s="167">
        <f t="shared" si="7"/>
        <v>488630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39744284</v>
      </c>
      <c r="C189" s="146">
        <f t="shared" si="8"/>
        <v>39744284</v>
      </c>
      <c r="D189" s="146">
        <f t="shared" si="8"/>
        <v>39790684</v>
      </c>
      <c r="E189" s="164">
        <f t="shared" ref="E189:E207" si="9">D189-C189</f>
        <v>46400</v>
      </c>
    </row>
    <row r="190" spans="1:5" ht="15" customHeight="1" x14ac:dyDescent="0.2">
      <c r="A190" s="163" t="s">
        <v>179</v>
      </c>
      <c r="B190" s="146">
        <f t="shared" si="8"/>
        <v>631229</v>
      </c>
      <c r="C190" s="146">
        <f t="shared" si="8"/>
        <v>631229</v>
      </c>
      <c r="D190" s="146">
        <f t="shared" si="8"/>
        <v>662765</v>
      </c>
      <c r="E190" s="164">
        <f t="shared" si="9"/>
        <v>31536</v>
      </c>
    </row>
    <row r="191" spans="1:5" ht="15" customHeight="1" x14ac:dyDescent="0.2">
      <c r="A191" s="163" t="s">
        <v>180</v>
      </c>
      <c r="B191" s="146">
        <f t="shared" si="8"/>
        <v>17312427</v>
      </c>
      <c r="C191" s="146">
        <f t="shared" si="8"/>
        <v>17312427</v>
      </c>
      <c r="D191" s="146">
        <f t="shared" si="8"/>
        <v>17492024</v>
      </c>
      <c r="E191" s="164">
        <f t="shared" si="9"/>
        <v>179597</v>
      </c>
    </row>
    <row r="192" spans="1:5" s="153" customFormat="1" ht="15" customHeight="1" x14ac:dyDescent="0.25">
      <c r="A192" s="165" t="s">
        <v>181</v>
      </c>
      <c r="B192" s="166">
        <f>B191+B190+B189</f>
        <v>57687940</v>
      </c>
      <c r="C192" s="166">
        <f>C191+C190+C189</f>
        <v>57687940</v>
      </c>
      <c r="D192" s="166">
        <f>D191+D190+D189</f>
        <v>57945473</v>
      </c>
      <c r="E192" s="167">
        <f t="shared" si="9"/>
        <v>257533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254116</v>
      </c>
      <c r="C193" s="146">
        <f t="shared" si="10"/>
        <v>254116</v>
      </c>
      <c r="D193" s="146">
        <f>D11+D33+D80+D55+D102+D124+D149+D171</f>
        <v>162352</v>
      </c>
      <c r="E193" s="164">
        <f t="shared" si="9"/>
        <v>-91764</v>
      </c>
    </row>
    <row r="194" spans="1:5" ht="15" customHeight="1" x14ac:dyDescent="0.2">
      <c r="A194" s="163" t="s">
        <v>262</v>
      </c>
      <c r="B194" s="146">
        <f t="shared" si="10"/>
        <v>6280734</v>
      </c>
      <c r="C194" s="146">
        <f t="shared" si="10"/>
        <v>11612425</v>
      </c>
      <c r="D194" s="146">
        <f>D12+D34+D81+D56+D103+D125+D150+D172</f>
        <v>11240375</v>
      </c>
      <c r="E194" s="164">
        <f t="shared" si="9"/>
        <v>-372050</v>
      </c>
    </row>
    <row r="195" spans="1:5" ht="15" customHeight="1" x14ac:dyDescent="0.2">
      <c r="A195" s="163" t="s">
        <v>263</v>
      </c>
      <c r="B195" s="146">
        <f t="shared" si="10"/>
        <v>461003</v>
      </c>
      <c r="C195" s="146">
        <f t="shared" si="10"/>
        <v>5922001</v>
      </c>
      <c r="D195" s="146">
        <f>D13+D35+D82+D57+D104+D126+D151+D173</f>
        <v>4428212</v>
      </c>
      <c r="E195" s="164">
        <f t="shared" si="9"/>
        <v>-1493789</v>
      </c>
    </row>
    <row r="196" spans="1:5" s="153" customFormat="1" ht="15" customHeight="1" x14ac:dyDescent="0.25">
      <c r="A196" s="165" t="s">
        <v>185</v>
      </c>
      <c r="B196" s="166">
        <f>B195+B194+B193</f>
        <v>6995853</v>
      </c>
      <c r="C196" s="166">
        <f>C195+C194+C193</f>
        <v>17788542</v>
      </c>
      <c r="D196" s="166">
        <f>D195+D194+D193</f>
        <v>15830939</v>
      </c>
      <c r="E196" s="167">
        <f t="shared" si="9"/>
        <v>-1957603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689295</v>
      </c>
      <c r="C197" s="146">
        <f t="shared" si="11"/>
        <v>689295</v>
      </c>
      <c r="D197" s="146">
        <f>D15+D37+D84+D59+D106+D128+D153+D175</f>
        <v>584088</v>
      </c>
      <c r="E197" s="164">
        <f t="shared" si="9"/>
        <v>-105207</v>
      </c>
    </row>
    <row r="198" spans="1:5" ht="15" customHeight="1" x14ac:dyDescent="0.2">
      <c r="A198" s="163" t="s">
        <v>265</v>
      </c>
      <c r="B198" s="146">
        <f t="shared" si="11"/>
        <v>10096423</v>
      </c>
      <c r="C198" s="146">
        <f t="shared" si="11"/>
        <v>10096423</v>
      </c>
      <c r="D198" s="146">
        <f>D16+D38+D85+D60+D107+D129+D154+D176</f>
        <v>10815614</v>
      </c>
      <c r="E198" s="164">
        <f t="shared" si="9"/>
        <v>719191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10785718</v>
      </c>
      <c r="C201" s="166">
        <f>C200+C199+C198+C197</f>
        <v>10785718</v>
      </c>
      <c r="D201" s="166">
        <f>D200+D199+D198+D197</f>
        <v>11399702</v>
      </c>
      <c r="E201" s="167">
        <f t="shared" si="9"/>
        <v>613984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525969</v>
      </c>
      <c r="C202" s="146">
        <f t="shared" si="12"/>
        <v>525969</v>
      </c>
      <c r="D202" s="146">
        <f>D20+D42+D89+D64+D111+D133+D158+D180</f>
        <v>0</v>
      </c>
      <c r="E202" s="164">
        <f t="shared" si="9"/>
        <v>-525969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250343</v>
      </c>
      <c r="E203" s="164">
        <f t="shared" si="9"/>
        <v>250343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525969</v>
      </c>
      <c r="C205" s="166">
        <f>C204+C203+C202</f>
        <v>525969</v>
      </c>
      <c r="D205" s="166">
        <f>D204+D203+D202</f>
        <v>250343</v>
      </c>
      <c r="E205" s="167">
        <f t="shared" si="9"/>
        <v>-275626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75995480</v>
      </c>
      <c r="C207" s="181">
        <f>C205+C201+C196+C192+C206</f>
        <v>86788169</v>
      </c>
      <c r="D207" s="181">
        <f>D205+D201+D196+D192+D206</f>
        <v>85426457</v>
      </c>
      <c r="E207" s="174">
        <f t="shared" si="9"/>
        <v>-1361712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NORTHWESTERN STATE UNIVERSITY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154520</v>
      </c>
      <c r="C245" s="146">
        <f>Transfers!H29</f>
        <v>154520</v>
      </c>
      <c r="D245" s="146">
        <f>Transfers!J29</f>
        <v>278270</v>
      </c>
      <c r="E245" s="164">
        <f t="shared" si="14"/>
        <v>123750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154520</v>
      </c>
      <c r="C248" s="166">
        <f>C247+C246+C245+C244</f>
        <v>154520</v>
      </c>
      <c r="D248" s="166">
        <f>D247+D246+D245+D244</f>
        <v>278270</v>
      </c>
      <c r="E248" s="167">
        <f t="shared" si="14"/>
        <v>123750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154520</v>
      </c>
      <c r="C254" s="166">
        <f>C252+C248+C243+C239+C253</f>
        <v>154520</v>
      </c>
      <c r="D254" s="166">
        <f>D252+D248+D243+D239+D253</f>
        <v>278270</v>
      </c>
      <c r="E254" s="167">
        <f t="shared" si="14"/>
        <v>123750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3958380</v>
      </c>
      <c r="C267" s="146">
        <f>Athletics!V21+Athletics!V23-Athletics!AB40</f>
        <v>3958380</v>
      </c>
      <c r="D267" s="146">
        <f>Athletics!W21+Athletics!W23-Athletics!AC40</f>
        <v>3958380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3958380</v>
      </c>
      <c r="C270" s="166">
        <f>C269+C268+C267+C266</f>
        <v>3958380</v>
      </c>
      <c r="D270" s="166">
        <f>D269+D268+D267+D266</f>
        <v>3958380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3958380</v>
      </c>
      <c r="C276" s="181">
        <f>C274+C270+C265+C261+C275</f>
        <v>3958380</v>
      </c>
      <c r="D276" s="181">
        <f>D274+D270+D265+D261+D275</f>
        <v>3958380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NORTHWESTERN STATE UNIVERSITY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39744284</v>
      </c>
      <c r="C305" s="146">
        <f t="shared" si="17"/>
        <v>39744284</v>
      </c>
      <c r="D305" s="146">
        <f t="shared" si="17"/>
        <v>39790684</v>
      </c>
      <c r="E305" s="164">
        <f t="shared" ref="E305:E323" si="18">D305-C305</f>
        <v>46400</v>
      </c>
    </row>
    <row r="306" spans="1:5" ht="15" customHeight="1" x14ac:dyDescent="0.2">
      <c r="A306" s="163" t="s">
        <v>179</v>
      </c>
      <c r="B306" s="146">
        <f t="shared" si="17"/>
        <v>631229</v>
      </c>
      <c r="C306" s="146">
        <f t="shared" si="17"/>
        <v>631229</v>
      </c>
      <c r="D306" s="146">
        <f t="shared" si="17"/>
        <v>662765</v>
      </c>
      <c r="E306" s="164">
        <f t="shared" si="18"/>
        <v>31536</v>
      </c>
    </row>
    <row r="307" spans="1:5" ht="15" customHeight="1" x14ac:dyDescent="0.2">
      <c r="A307" s="163" t="s">
        <v>180</v>
      </c>
      <c r="B307" s="146">
        <f t="shared" si="17"/>
        <v>17312427</v>
      </c>
      <c r="C307" s="146">
        <f t="shared" si="17"/>
        <v>17312427</v>
      </c>
      <c r="D307" s="146">
        <f t="shared" si="17"/>
        <v>17492024</v>
      </c>
      <c r="E307" s="164">
        <f t="shared" si="18"/>
        <v>179597</v>
      </c>
    </row>
    <row r="308" spans="1:5" s="153" customFormat="1" ht="15" customHeight="1" x14ac:dyDescent="0.25">
      <c r="A308" s="165" t="s">
        <v>181</v>
      </c>
      <c r="B308" s="166">
        <f>B307+B306+B305</f>
        <v>57687940</v>
      </c>
      <c r="C308" s="166">
        <f>C307+C306+C305</f>
        <v>57687940</v>
      </c>
      <c r="D308" s="166">
        <f>D307+D306+D305</f>
        <v>57945473</v>
      </c>
      <c r="E308" s="167">
        <f t="shared" si="18"/>
        <v>257533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254116</v>
      </c>
      <c r="C309" s="146">
        <f t="shared" si="19"/>
        <v>254116</v>
      </c>
      <c r="D309" s="146">
        <f>D287+D262+D240+D218+D193</f>
        <v>162352</v>
      </c>
      <c r="E309" s="164">
        <f t="shared" si="18"/>
        <v>-91764</v>
      </c>
    </row>
    <row r="310" spans="1:5" ht="15" customHeight="1" x14ac:dyDescent="0.2">
      <c r="A310" s="163" t="s">
        <v>262</v>
      </c>
      <c r="B310" s="146">
        <f t="shared" si="19"/>
        <v>6280734</v>
      </c>
      <c r="C310" s="146">
        <f t="shared" si="19"/>
        <v>11612425</v>
      </c>
      <c r="D310" s="146">
        <f>D288+D263+D241+D219+D194</f>
        <v>11240375</v>
      </c>
      <c r="E310" s="164">
        <f t="shared" si="18"/>
        <v>-372050</v>
      </c>
    </row>
    <row r="311" spans="1:5" ht="15" customHeight="1" x14ac:dyDescent="0.2">
      <c r="A311" s="163" t="s">
        <v>263</v>
      </c>
      <c r="B311" s="146">
        <f t="shared" si="19"/>
        <v>461003</v>
      </c>
      <c r="C311" s="146">
        <f t="shared" si="19"/>
        <v>5922001</v>
      </c>
      <c r="D311" s="146">
        <f>D289+D264+D242+D220+D195</f>
        <v>4428212</v>
      </c>
      <c r="E311" s="164">
        <f t="shared" si="18"/>
        <v>-1493789</v>
      </c>
    </row>
    <row r="312" spans="1:5" s="153" customFormat="1" ht="15" customHeight="1" x14ac:dyDescent="0.25">
      <c r="A312" s="165" t="s">
        <v>185</v>
      </c>
      <c r="B312" s="166">
        <f>B311+B310+B309</f>
        <v>6995853</v>
      </c>
      <c r="C312" s="166">
        <f>C311+C310+C309</f>
        <v>17788542</v>
      </c>
      <c r="D312" s="166">
        <f>D311+D310+D309</f>
        <v>15830939</v>
      </c>
      <c r="E312" s="167">
        <f t="shared" si="18"/>
        <v>-1957603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689295</v>
      </c>
      <c r="C313" s="146">
        <f t="shared" si="20"/>
        <v>689295</v>
      </c>
      <c r="D313" s="146">
        <f>D291+D266+D244+D222+D197</f>
        <v>584088</v>
      </c>
      <c r="E313" s="164">
        <f t="shared" si="18"/>
        <v>-105207</v>
      </c>
    </row>
    <row r="314" spans="1:5" ht="15" customHeight="1" x14ac:dyDescent="0.2">
      <c r="A314" s="163" t="s">
        <v>265</v>
      </c>
      <c r="B314" s="146">
        <f t="shared" si="20"/>
        <v>14209323</v>
      </c>
      <c r="C314" s="146">
        <f t="shared" si="20"/>
        <v>14209323</v>
      </c>
      <c r="D314" s="146">
        <f>D292+D267+D245+D223+D198</f>
        <v>15052264</v>
      </c>
      <c r="E314" s="164">
        <f t="shared" si="18"/>
        <v>842941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14898618</v>
      </c>
      <c r="C317" s="166">
        <f>C316+C315+C314+C313</f>
        <v>14898618</v>
      </c>
      <c r="D317" s="166">
        <f>D316+D315+D314+D313</f>
        <v>15636352</v>
      </c>
      <c r="E317" s="167">
        <f t="shared" si="18"/>
        <v>737734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525969</v>
      </c>
      <c r="C318" s="146">
        <f t="shared" si="21"/>
        <v>525969</v>
      </c>
      <c r="D318" s="146">
        <f>D296+D271+D249+D227+D202</f>
        <v>0</v>
      </c>
      <c r="E318" s="164">
        <f t="shared" si="18"/>
        <v>-525969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250343</v>
      </c>
      <c r="E319" s="164">
        <f t="shared" si="18"/>
        <v>250343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525969</v>
      </c>
      <c r="C321" s="166">
        <f>C320+C319+C318</f>
        <v>525969</v>
      </c>
      <c r="D321" s="166">
        <f>D320+D319+D318</f>
        <v>250343</v>
      </c>
      <c r="E321" s="167">
        <f t="shared" si="18"/>
        <v>-275626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80108380</v>
      </c>
      <c r="C323" s="181">
        <f>C321+C317+C312+C308+C322</f>
        <v>90901069</v>
      </c>
      <c r="D323" s="174">
        <f>D321+D317+D312+D308+D322</f>
        <v>89663107</v>
      </c>
      <c r="E323" s="174">
        <f t="shared" si="18"/>
        <v>-1237962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537</v>
      </c>
    </row>
  </sheetData>
  <printOptions horizontalCentered="1"/>
  <pageMargins left="0.75" right="0.25" top="0.25" bottom="0.25" header="0" footer="0"/>
  <pageSetup scale="68" firstPageNumber="6" fitToHeight="0" orientation="portrait" useFirstPageNumber="1" horizontalDpi="4294967295" verticalDpi="4294967295" r:id="rId1"/>
  <headerFooter>
    <oddFooter>&amp;C&amp;P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3"/>
  <sheetViews>
    <sheetView showOutlineSymbols="0" view="pageBreakPreview" zoomScale="85" zoomScaleNormal="100" zoomScaleSheetLayoutView="85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D56" sqref="D5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552" t="str">
        <f>Revenue!B2</f>
        <v>NORTHWESTERN STATE UNIVERSITY</v>
      </c>
      <c r="E1" s="414"/>
      <c r="F1" s="413"/>
      <c r="G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538</v>
      </c>
      <c r="D4" s="420" t="s">
        <v>135</v>
      </c>
      <c r="E4" s="421" t="s">
        <v>473</v>
      </c>
      <c r="F4" s="422" t="s">
        <v>474</v>
      </c>
      <c r="G4" s="419" t="s">
        <v>538</v>
      </c>
      <c r="H4" s="423" t="s">
        <v>136</v>
      </c>
    </row>
    <row r="5" spans="1:11" ht="15" customHeight="1" x14ac:dyDescent="0.25">
      <c r="A5" s="425" t="s">
        <v>237</v>
      </c>
      <c r="B5" s="426" t="s">
        <v>474</v>
      </c>
      <c r="C5" s="426" t="s">
        <v>475</v>
      </c>
      <c r="D5" s="427" t="s">
        <v>449</v>
      </c>
      <c r="E5" s="428" t="s">
        <v>476</v>
      </c>
      <c r="F5" s="426" t="s">
        <v>477</v>
      </c>
      <c r="G5" s="426" t="s">
        <v>475</v>
      </c>
      <c r="H5" s="543" t="s">
        <v>563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>
        <v>265</v>
      </c>
      <c r="C9" s="443">
        <v>2930</v>
      </c>
      <c r="D9" s="444">
        <v>776450</v>
      </c>
      <c r="E9" s="445">
        <v>173</v>
      </c>
      <c r="F9" s="446">
        <v>92</v>
      </c>
      <c r="G9" s="443">
        <v>2925</v>
      </c>
      <c r="H9" s="447">
        <v>775000</v>
      </c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>
        <v>148</v>
      </c>
      <c r="C12" s="443">
        <v>4206</v>
      </c>
      <c r="D12" s="444">
        <v>622438</v>
      </c>
      <c r="E12" s="445">
        <v>135</v>
      </c>
      <c r="F12" s="446">
        <v>13</v>
      </c>
      <c r="G12" s="443">
        <v>5203</v>
      </c>
      <c r="H12" s="447">
        <v>770000</v>
      </c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>
        <v>123</v>
      </c>
      <c r="C15" s="443">
        <v>3719</v>
      </c>
      <c r="D15" s="444">
        <v>457450</v>
      </c>
      <c r="E15" s="445">
        <v>61</v>
      </c>
      <c r="F15" s="446">
        <v>62</v>
      </c>
      <c r="G15" s="443">
        <v>3740</v>
      </c>
      <c r="H15" s="447">
        <v>460000</v>
      </c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>
        <v>359</v>
      </c>
      <c r="C18" s="443">
        <v>2244</v>
      </c>
      <c r="D18" s="444">
        <v>805744</v>
      </c>
      <c r="E18" s="445">
        <v>328</v>
      </c>
      <c r="F18" s="446">
        <v>31</v>
      </c>
      <c r="G18" s="443">
        <v>2479</v>
      </c>
      <c r="H18" s="447">
        <v>890000</v>
      </c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>
        <v>8</v>
      </c>
      <c r="C21" s="443">
        <v>8911</v>
      </c>
      <c r="D21" s="444">
        <v>71287</v>
      </c>
      <c r="E21" s="445">
        <v>7</v>
      </c>
      <c r="F21" s="446">
        <v>1</v>
      </c>
      <c r="G21" s="443">
        <v>8125</v>
      </c>
      <c r="H21" s="447">
        <v>65000</v>
      </c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>
        <v>2969</v>
      </c>
      <c r="C28" s="443">
        <v>1468</v>
      </c>
      <c r="D28" s="444">
        <v>4357731</v>
      </c>
      <c r="E28" s="445">
        <v>2752</v>
      </c>
      <c r="F28" s="446">
        <v>217</v>
      </c>
      <c r="G28" s="443">
        <v>1581</v>
      </c>
      <c r="H28" s="447">
        <v>4694485</v>
      </c>
    </row>
    <row r="29" spans="1:9" ht="15" customHeight="1" x14ac:dyDescent="0.25">
      <c r="A29" s="448" t="s">
        <v>500</v>
      </c>
      <c r="B29" s="441">
        <f>SUM(B7:B28)</f>
        <v>3872</v>
      </c>
      <c r="C29" s="449">
        <f>IFERROR(D29/B29,)</f>
        <v>1831.379132231405</v>
      </c>
      <c r="D29" s="450">
        <f>SUM(D6:D28)</f>
        <v>7091100</v>
      </c>
      <c r="E29" s="451">
        <f>SUM(E7:E28)</f>
        <v>3456</v>
      </c>
      <c r="F29" s="452">
        <f>SUM(F6:F28)</f>
        <v>416</v>
      </c>
      <c r="G29" s="449">
        <f>IFERROR(H29/(F29+E29),)</f>
        <v>1976.8814566115702</v>
      </c>
      <c r="H29" s="453">
        <f>SUM(H7:H28)</f>
        <v>7654485</v>
      </c>
    </row>
    <row r="30" spans="1:9" ht="15" customHeight="1" x14ac:dyDescent="0.25">
      <c r="A30" s="463"/>
      <c r="B30" s="454"/>
      <c r="C30" s="455"/>
      <c r="D30" s="455"/>
      <c r="E30" s="445"/>
      <c r="F30" s="445"/>
      <c r="G30" s="455"/>
      <c r="H30" s="600"/>
    </row>
    <row r="31" spans="1:9" ht="15" customHeight="1" x14ac:dyDescent="0.25">
      <c r="A31" s="595" t="s">
        <v>501</v>
      </c>
      <c r="B31" s="596"/>
      <c r="C31" s="596"/>
      <c r="D31" s="597"/>
      <c r="E31" s="597"/>
      <c r="F31" s="597"/>
      <c r="G31" s="598"/>
      <c r="H31" s="599"/>
    </row>
    <row r="32" spans="1:9" ht="15" customHeight="1" x14ac:dyDescent="0.25">
      <c r="A32" s="457" t="s">
        <v>502</v>
      </c>
      <c r="B32" s="458"/>
      <c r="C32" s="458"/>
      <c r="D32" s="459"/>
      <c r="E32" s="460"/>
      <c r="F32" s="461"/>
      <c r="G32" s="462"/>
      <c r="H32" s="462"/>
      <c r="I32" s="435"/>
    </row>
    <row r="33" spans="1:9" ht="15" customHeight="1" x14ac:dyDescent="0.25">
      <c r="A33" s="463" t="s">
        <v>503</v>
      </c>
      <c r="B33" s="442"/>
      <c r="C33" s="443"/>
      <c r="D33" s="444"/>
      <c r="E33" s="445"/>
      <c r="F33" s="446"/>
      <c r="G33" s="443"/>
      <c r="H33" s="464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>
        <v>7400</v>
      </c>
      <c r="H34" s="456">
        <v>20000</v>
      </c>
      <c r="I34" s="435"/>
    </row>
    <row r="35" spans="1:9" ht="15" customHeight="1" x14ac:dyDescent="0.2">
      <c r="A35" s="465" t="s">
        <v>505</v>
      </c>
      <c r="B35" s="442">
        <v>1</v>
      </c>
      <c r="C35" s="443">
        <v>7405</v>
      </c>
      <c r="D35" s="444">
        <v>7405</v>
      </c>
      <c r="E35" s="454">
        <v>1</v>
      </c>
      <c r="F35" s="442"/>
      <c r="G35" s="443">
        <v>7400</v>
      </c>
      <c r="H35" s="464">
        <v>20000</v>
      </c>
      <c r="I35" s="435"/>
    </row>
    <row r="36" spans="1:9" ht="15" customHeight="1" x14ac:dyDescent="0.2">
      <c r="A36" s="465" t="s">
        <v>506</v>
      </c>
      <c r="B36" s="442"/>
      <c r="C36" s="443"/>
      <c r="D36" s="444"/>
      <c r="E36" s="445"/>
      <c r="F36" s="446"/>
      <c r="G36" s="443"/>
      <c r="H36" s="464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4"/>
      <c r="I37" s="435"/>
    </row>
    <row r="38" spans="1:9" ht="15" customHeight="1" x14ac:dyDescent="0.2">
      <c r="A38" s="465" t="s">
        <v>508</v>
      </c>
      <c r="B38" s="442"/>
      <c r="C38" s="443"/>
      <c r="D38" s="444"/>
      <c r="E38" s="445"/>
      <c r="F38" s="446"/>
      <c r="G38" s="443"/>
      <c r="H38" s="464"/>
      <c r="I38" s="435"/>
    </row>
    <row r="39" spans="1:9" ht="15" customHeight="1" x14ac:dyDescent="0.2">
      <c r="A39" s="465" t="s">
        <v>509</v>
      </c>
      <c r="B39" s="442"/>
      <c r="C39" s="443"/>
      <c r="D39" s="444"/>
      <c r="E39" s="445"/>
      <c r="F39" s="446"/>
      <c r="G39" s="443"/>
      <c r="H39" s="464"/>
      <c r="I39" s="435"/>
    </row>
    <row r="40" spans="1:9" ht="15" customHeight="1" x14ac:dyDescent="0.2">
      <c r="A40" s="465" t="s">
        <v>510</v>
      </c>
      <c r="B40" s="442">
        <v>51</v>
      </c>
      <c r="C40" s="443">
        <v>4106</v>
      </c>
      <c r="D40" s="444">
        <v>209431</v>
      </c>
      <c r="E40" s="445">
        <v>51</v>
      </c>
      <c r="F40" s="446"/>
      <c r="G40" s="443">
        <v>4106</v>
      </c>
      <c r="H40" s="464">
        <v>209431</v>
      </c>
      <c r="I40" s="435"/>
    </row>
    <row r="41" spans="1:9" ht="15" customHeight="1" x14ac:dyDescent="0.2">
      <c r="A41" s="465" t="s">
        <v>511</v>
      </c>
      <c r="B41" s="442">
        <v>130</v>
      </c>
      <c r="C41" s="443">
        <v>600</v>
      </c>
      <c r="D41" s="444">
        <v>78000</v>
      </c>
      <c r="E41" s="445">
        <v>130</v>
      </c>
      <c r="F41" s="446"/>
      <c r="G41" s="443"/>
      <c r="H41" s="464">
        <v>130000</v>
      </c>
      <c r="I41" s="435"/>
    </row>
    <row r="42" spans="1:9" ht="15" customHeight="1" x14ac:dyDescent="0.2">
      <c r="A42" s="465" t="s">
        <v>512</v>
      </c>
      <c r="B42" s="442">
        <v>188</v>
      </c>
      <c r="C42" s="443">
        <v>6942</v>
      </c>
      <c r="D42" s="444">
        <v>1305012</v>
      </c>
      <c r="E42" s="445">
        <v>159</v>
      </c>
      <c r="F42" s="446">
        <v>29</v>
      </c>
      <c r="G42" s="443">
        <v>6967</v>
      </c>
      <c r="H42" s="464">
        <v>1309744</v>
      </c>
      <c r="I42" s="435"/>
    </row>
    <row r="43" spans="1:9" ht="15" customHeight="1" x14ac:dyDescent="0.25">
      <c r="A43" s="466" t="s">
        <v>513</v>
      </c>
      <c r="B43" s="442"/>
      <c r="C43" s="443"/>
      <c r="D43" s="444"/>
      <c r="E43" s="445"/>
      <c r="F43" s="446"/>
      <c r="G43" s="443"/>
      <c r="H43" s="464"/>
      <c r="I43" s="435"/>
    </row>
    <row r="44" spans="1:9" ht="15" customHeight="1" x14ac:dyDescent="0.2">
      <c r="A44" s="467" t="s">
        <v>514</v>
      </c>
      <c r="B44" s="435">
        <v>88</v>
      </c>
      <c r="C44" s="436">
        <v>2500</v>
      </c>
      <c r="D44" s="437">
        <v>271353</v>
      </c>
      <c r="E44" s="438">
        <v>84</v>
      </c>
      <c r="F44" s="439">
        <v>4</v>
      </c>
      <c r="G44" s="436">
        <v>2500</v>
      </c>
      <c r="H44" s="456">
        <v>265000</v>
      </c>
      <c r="I44" s="435"/>
    </row>
    <row r="45" spans="1:9" ht="15" customHeight="1" x14ac:dyDescent="0.2">
      <c r="A45" s="465" t="s">
        <v>515</v>
      </c>
      <c r="B45" s="442">
        <v>62</v>
      </c>
      <c r="C45" s="443">
        <v>5000</v>
      </c>
      <c r="D45" s="444">
        <v>289721</v>
      </c>
      <c r="E45" s="445">
        <v>56</v>
      </c>
      <c r="F45" s="446">
        <v>6</v>
      </c>
      <c r="G45" s="443">
        <v>5000</v>
      </c>
      <c r="H45" s="464">
        <v>300000</v>
      </c>
      <c r="I45" s="435"/>
    </row>
    <row r="46" spans="1:9" ht="15" customHeight="1" x14ac:dyDescent="0.2">
      <c r="A46" s="465" t="s">
        <v>516</v>
      </c>
      <c r="B46" s="442"/>
      <c r="C46" s="443">
        <v>2241</v>
      </c>
      <c r="D46" s="444">
        <v>221898</v>
      </c>
      <c r="E46" s="445">
        <v>90</v>
      </c>
      <c r="F46" s="446">
        <v>9</v>
      </c>
      <c r="G46" s="443">
        <v>2279</v>
      </c>
      <c r="H46" s="464">
        <v>225646</v>
      </c>
      <c r="I46" s="435"/>
    </row>
    <row r="47" spans="1:9" ht="15" customHeight="1" x14ac:dyDescent="0.25">
      <c r="A47" s="466" t="s">
        <v>517</v>
      </c>
      <c r="B47" s="442"/>
      <c r="C47" s="443"/>
      <c r="D47" s="444"/>
      <c r="E47" s="445"/>
      <c r="F47" s="446"/>
      <c r="G47" s="443"/>
      <c r="H47" s="464"/>
      <c r="I47" s="435"/>
    </row>
    <row r="48" spans="1:9" ht="15" customHeight="1" x14ac:dyDescent="0.2">
      <c r="A48" s="467" t="s">
        <v>518</v>
      </c>
      <c r="B48" s="435"/>
      <c r="C48" s="436"/>
      <c r="D48" s="437"/>
      <c r="E48" s="438"/>
      <c r="F48" s="439"/>
      <c r="G48" s="436"/>
      <c r="H48" s="456"/>
      <c r="I48" s="435"/>
    </row>
    <row r="49" spans="1:9" ht="15" customHeight="1" x14ac:dyDescent="0.2">
      <c r="A49" s="465" t="s">
        <v>519</v>
      </c>
      <c r="B49" s="442">
        <v>17</v>
      </c>
      <c r="C49" s="443">
        <v>10788</v>
      </c>
      <c r="D49" s="444">
        <v>156432</v>
      </c>
      <c r="E49" s="445"/>
      <c r="F49" s="446">
        <v>17</v>
      </c>
      <c r="G49" s="443">
        <v>10788</v>
      </c>
      <c r="H49" s="464">
        <v>200000</v>
      </c>
      <c r="I49" s="435"/>
    </row>
    <row r="50" spans="1:9" ht="15" customHeight="1" x14ac:dyDescent="0.2">
      <c r="A50" s="465" t="s">
        <v>520</v>
      </c>
      <c r="B50" s="442">
        <v>12</v>
      </c>
      <c r="C50" s="443">
        <v>10788</v>
      </c>
      <c r="D50" s="444">
        <v>102486</v>
      </c>
      <c r="E50" s="445"/>
      <c r="F50" s="446">
        <v>12</v>
      </c>
      <c r="G50" s="443">
        <v>10788</v>
      </c>
      <c r="H50" s="464">
        <v>160000</v>
      </c>
      <c r="I50" s="435"/>
    </row>
    <row r="51" spans="1:9" ht="15" customHeight="1" x14ac:dyDescent="0.25">
      <c r="A51" s="463" t="s">
        <v>521</v>
      </c>
      <c r="B51" s="442">
        <f>SUM(B34:B50)+B32</f>
        <v>549</v>
      </c>
      <c r="C51" s="442">
        <f>IFERROR(D51/B51,)</f>
        <v>4811.9089253187612</v>
      </c>
      <c r="D51" s="468">
        <f>SUM(D34:D50)+D32</f>
        <v>2641738</v>
      </c>
      <c r="E51" s="445">
        <f>SUM(E34:E50)+E32</f>
        <v>571</v>
      </c>
      <c r="F51" s="446">
        <f>SUM(F34:F50)+F32</f>
        <v>77</v>
      </c>
      <c r="G51" s="443">
        <f>IFERROR(H51/(F51+E51),)</f>
        <v>4382.4398148148148</v>
      </c>
      <c r="H51" s="469">
        <f>SUM(H34:H50)+H32</f>
        <v>2839821</v>
      </c>
      <c r="I51" s="435" t="s">
        <v>117</v>
      </c>
    </row>
    <row r="52" spans="1:9" ht="15" customHeight="1" x14ac:dyDescent="0.25">
      <c r="A52" s="601" t="s">
        <v>522</v>
      </c>
      <c r="B52" s="441">
        <f>B51+B29</f>
        <v>4421</v>
      </c>
      <c r="C52" s="449">
        <f>IFERROR(D52/B52,)</f>
        <v>2201.5014702555982</v>
      </c>
      <c r="D52" s="450">
        <f>D51+D29</f>
        <v>9732838</v>
      </c>
      <c r="E52" s="451">
        <f>E51+E29</f>
        <v>4027</v>
      </c>
      <c r="F52" s="452">
        <f>F51+F29</f>
        <v>493</v>
      </c>
      <c r="G52" s="449">
        <f>IFERROR(H52/(F52+E52),)</f>
        <v>2321.7491150442479</v>
      </c>
      <c r="H52" s="470">
        <f>H51+H29</f>
        <v>10494306</v>
      </c>
      <c r="I52" s="435" t="s">
        <v>237</v>
      </c>
    </row>
    <row r="53" spans="1:9" ht="15" customHeight="1" x14ac:dyDescent="0.2">
      <c r="A53" s="454"/>
      <c r="B53" s="454"/>
      <c r="C53" s="454"/>
      <c r="D53" s="454"/>
      <c r="E53" s="454"/>
      <c r="F53" s="454"/>
      <c r="G53" s="454"/>
      <c r="H53" s="454"/>
    </row>
  </sheetData>
  <printOptions horizontalCentered="1"/>
  <pageMargins left="0.25" right="0" top="0.25" bottom="0.25" header="0" footer="0"/>
  <pageSetup scale="63" firstPageNumber="52" orientation="landscape" useFirstPageNumber="1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9" sqref="A9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D1" s="471" t="s">
        <v>79</v>
      </c>
      <c r="E1" s="552" t="str">
        <f>Revenue!B2</f>
        <v>NORTHWESTERN STATE UNIVERSITY</v>
      </c>
      <c r="F1" s="474"/>
      <c r="G1" s="473"/>
      <c r="H1" s="474"/>
    </row>
    <row r="2" spans="1:8" s="475" customFormat="1" ht="21" customHeight="1" x14ac:dyDescent="0.45">
      <c r="A2" s="471" t="s">
        <v>523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524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473</v>
      </c>
      <c r="C5" s="480" t="s">
        <v>538</v>
      </c>
      <c r="D5" s="481" t="s">
        <v>135</v>
      </c>
      <c r="E5" s="482" t="s">
        <v>473</v>
      </c>
      <c r="F5" s="483" t="s">
        <v>474</v>
      </c>
      <c r="G5" s="480" t="s">
        <v>538</v>
      </c>
      <c r="H5" s="484" t="s">
        <v>136</v>
      </c>
    </row>
    <row r="6" spans="1:8" ht="15.75" x14ac:dyDescent="0.25">
      <c r="A6" s="485" t="s">
        <v>525</v>
      </c>
      <c r="B6" s="486" t="s">
        <v>474</v>
      </c>
      <c r="C6" s="487" t="s">
        <v>475</v>
      </c>
      <c r="D6" s="488" t="s">
        <v>530</v>
      </c>
      <c r="E6" s="489" t="s">
        <v>476</v>
      </c>
      <c r="F6" s="487" t="s">
        <v>477</v>
      </c>
      <c r="G6" s="487" t="s">
        <v>475</v>
      </c>
      <c r="H6" s="544" t="s">
        <v>563</v>
      </c>
    </row>
    <row r="7" spans="1:8" x14ac:dyDescent="0.2">
      <c r="A7" s="490"/>
      <c r="B7" s="491"/>
      <c r="C7" s="490"/>
      <c r="D7" s="492"/>
      <c r="E7" s="493"/>
      <c r="F7" s="491"/>
      <c r="G7" s="494"/>
      <c r="H7" s="494"/>
    </row>
    <row r="8" spans="1:8" x14ac:dyDescent="0.2">
      <c r="A8" s="490" t="s">
        <v>617</v>
      </c>
      <c r="B8" s="491">
        <v>0</v>
      </c>
      <c r="C8" s="490">
        <v>0</v>
      </c>
      <c r="D8" s="492">
        <v>0</v>
      </c>
      <c r="E8" s="493">
        <v>0</v>
      </c>
      <c r="F8" s="491">
        <v>0</v>
      </c>
      <c r="G8" s="494">
        <v>0</v>
      </c>
      <c r="H8" s="494">
        <v>0</v>
      </c>
    </row>
    <row r="9" spans="1:8" x14ac:dyDescent="0.2">
      <c r="A9" s="490"/>
      <c r="B9" s="491"/>
      <c r="C9" s="490"/>
      <c r="D9" s="492"/>
      <c r="E9" s="493"/>
      <c r="F9" s="491"/>
      <c r="G9" s="494"/>
      <c r="H9" s="494"/>
    </row>
    <row r="10" spans="1:8" x14ac:dyDescent="0.2">
      <c r="A10" s="490"/>
      <c r="B10" s="491"/>
      <c r="C10" s="490"/>
      <c r="D10" s="492"/>
      <c r="E10" s="493"/>
      <c r="F10" s="491"/>
      <c r="G10" s="494"/>
      <c r="H10" s="494"/>
    </row>
    <row r="11" spans="1:8" x14ac:dyDescent="0.2">
      <c r="A11" s="490"/>
      <c r="B11" s="491"/>
      <c r="C11" s="490"/>
      <c r="D11" s="492"/>
      <c r="E11" s="493"/>
      <c r="F11" s="491"/>
      <c r="G11" s="494"/>
      <c r="H11" s="494"/>
    </row>
    <row r="12" spans="1:8" x14ac:dyDescent="0.2">
      <c r="A12" s="490"/>
      <c r="B12" s="491"/>
      <c r="C12" s="490"/>
      <c r="D12" s="492"/>
      <c r="E12" s="493"/>
      <c r="F12" s="491"/>
      <c r="G12" s="494"/>
      <c r="H12" s="494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7" firstPageNumber="53" orientation="landscape" useFirstPageNumber="1" horizontalDpi="4294967295" verticalDpi="4294967295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100F2-A2A5-4B96-BA0F-0864CCDFF4CE}">
  <sheetPr>
    <pageSetUpPr fitToPage="1"/>
  </sheetPr>
  <dimension ref="A1:H78"/>
  <sheetViews>
    <sheetView workbookViewId="0">
      <selection activeCell="A9" sqref="A9"/>
    </sheetView>
  </sheetViews>
  <sheetFormatPr defaultRowHeight="15" x14ac:dyDescent="0.2"/>
  <cols>
    <col min="1" max="1" width="47.5703125" style="561" customWidth="1"/>
    <col min="2" max="2" width="13.140625" style="561" bestFit="1" customWidth="1"/>
    <col min="3" max="3" width="14.85546875" style="561" bestFit="1" customWidth="1"/>
    <col min="4" max="4" width="12.7109375" style="561" bestFit="1" customWidth="1"/>
    <col min="5" max="5" width="14.7109375" style="561" customWidth="1"/>
    <col min="6" max="6" width="13.7109375" style="561" bestFit="1" customWidth="1"/>
    <col min="7" max="7" width="16" style="561" customWidth="1"/>
    <col min="8" max="8" width="14" style="561" bestFit="1" customWidth="1"/>
    <col min="9" max="256" width="9.140625" style="561"/>
    <col min="257" max="257" width="47.5703125" style="561" customWidth="1"/>
    <col min="258" max="258" width="13.140625" style="561" bestFit="1" customWidth="1"/>
    <col min="259" max="259" width="14.85546875" style="561" bestFit="1" customWidth="1"/>
    <col min="260" max="260" width="12.7109375" style="561" bestFit="1" customWidth="1"/>
    <col min="261" max="261" width="14.7109375" style="561" customWidth="1"/>
    <col min="262" max="262" width="13.7109375" style="561" bestFit="1" customWidth="1"/>
    <col min="263" max="263" width="16" style="561" customWidth="1"/>
    <col min="264" max="264" width="14" style="561" bestFit="1" customWidth="1"/>
    <col min="265" max="512" width="9.140625" style="561"/>
    <col min="513" max="513" width="47.5703125" style="561" customWidth="1"/>
    <col min="514" max="514" width="13.140625" style="561" bestFit="1" customWidth="1"/>
    <col min="515" max="515" width="14.85546875" style="561" bestFit="1" customWidth="1"/>
    <col min="516" max="516" width="12.7109375" style="561" bestFit="1" customWidth="1"/>
    <col min="517" max="517" width="14.7109375" style="561" customWidth="1"/>
    <col min="518" max="518" width="13.7109375" style="561" bestFit="1" customWidth="1"/>
    <col min="519" max="519" width="16" style="561" customWidth="1"/>
    <col min="520" max="520" width="14" style="561" bestFit="1" customWidth="1"/>
    <col min="521" max="768" width="9.140625" style="561"/>
    <col min="769" max="769" width="47.5703125" style="561" customWidth="1"/>
    <col min="770" max="770" width="13.140625" style="561" bestFit="1" customWidth="1"/>
    <col min="771" max="771" width="14.85546875" style="561" bestFit="1" customWidth="1"/>
    <col min="772" max="772" width="12.7109375" style="561" bestFit="1" customWidth="1"/>
    <col min="773" max="773" width="14.7109375" style="561" customWidth="1"/>
    <col min="774" max="774" width="13.7109375" style="561" bestFit="1" customWidth="1"/>
    <col min="775" max="775" width="16" style="561" customWidth="1"/>
    <col min="776" max="776" width="14" style="561" bestFit="1" customWidth="1"/>
    <col min="777" max="1024" width="9.140625" style="561"/>
    <col min="1025" max="1025" width="47.5703125" style="561" customWidth="1"/>
    <col min="1026" max="1026" width="13.140625" style="561" bestFit="1" customWidth="1"/>
    <col min="1027" max="1027" width="14.85546875" style="561" bestFit="1" customWidth="1"/>
    <col min="1028" max="1028" width="12.7109375" style="561" bestFit="1" customWidth="1"/>
    <col min="1029" max="1029" width="14.7109375" style="561" customWidth="1"/>
    <col min="1030" max="1030" width="13.7109375" style="561" bestFit="1" customWidth="1"/>
    <col min="1031" max="1031" width="16" style="561" customWidth="1"/>
    <col min="1032" max="1032" width="14" style="561" bestFit="1" customWidth="1"/>
    <col min="1033" max="1280" width="9.140625" style="561"/>
    <col min="1281" max="1281" width="47.5703125" style="561" customWidth="1"/>
    <col min="1282" max="1282" width="13.140625" style="561" bestFit="1" customWidth="1"/>
    <col min="1283" max="1283" width="14.85546875" style="561" bestFit="1" customWidth="1"/>
    <col min="1284" max="1284" width="12.7109375" style="561" bestFit="1" customWidth="1"/>
    <col min="1285" max="1285" width="14.7109375" style="561" customWidth="1"/>
    <col min="1286" max="1286" width="13.7109375" style="561" bestFit="1" customWidth="1"/>
    <col min="1287" max="1287" width="16" style="561" customWidth="1"/>
    <col min="1288" max="1288" width="14" style="561" bestFit="1" customWidth="1"/>
    <col min="1289" max="1536" width="9.140625" style="561"/>
    <col min="1537" max="1537" width="47.5703125" style="561" customWidth="1"/>
    <col min="1538" max="1538" width="13.140625" style="561" bestFit="1" customWidth="1"/>
    <col min="1539" max="1539" width="14.85546875" style="561" bestFit="1" customWidth="1"/>
    <col min="1540" max="1540" width="12.7109375" style="561" bestFit="1" customWidth="1"/>
    <col min="1541" max="1541" width="14.7109375" style="561" customWidth="1"/>
    <col min="1542" max="1542" width="13.7109375" style="561" bestFit="1" customWidth="1"/>
    <col min="1543" max="1543" width="16" style="561" customWidth="1"/>
    <col min="1544" max="1544" width="14" style="561" bestFit="1" customWidth="1"/>
    <col min="1545" max="1792" width="9.140625" style="561"/>
    <col min="1793" max="1793" width="47.5703125" style="561" customWidth="1"/>
    <col min="1794" max="1794" width="13.140625" style="561" bestFit="1" customWidth="1"/>
    <col min="1795" max="1795" width="14.85546875" style="561" bestFit="1" customWidth="1"/>
    <col min="1796" max="1796" width="12.7109375" style="561" bestFit="1" customWidth="1"/>
    <col min="1797" max="1797" width="14.7109375" style="561" customWidth="1"/>
    <col min="1798" max="1798" width="13.7109375" style="561" bestFit="1" customWidth="1"/>
    <col min="1799" max="1799" width="16" style="561" customWidth="1"/>
    <col min="1800" max="1800" width="14" style="561" bestFit="1" customWidth="1"/>
    <col min="1801" max="2048" width="9.140625" style="561"/>
    <col min="2049" max="2049" width="47.5703125" style="561" customWidth="1"/>
    <col min="2050" max="2050" width="13.140625" style="561" bestFit="1" customWidth="1"/>
    <col min="2051" max="2051" width="14.85546875" style="561" bestFit="1" customWidth="1"/>
    <col min="2052" max="2052" width="12.7109375" style="561" bestFit="1" customWidth="1"/>
    <col min="2053" max="2053" width="14.7109375" style="561" customWidth="1"/>
    <col min="2054" max="2054" width="13.7109375" style="561" bestFit="1" customWidth="1"/>
    <col min="2055" max="2055" width="16" style="561" customWidth="1"/>
    <col min="2056" max="2056" width="14" style="561" bestFit="1" customWidth="1"/>
    <col min="2057" max="2304" width="9.140625" style="561"/>
    <col min="2305" max="2305" width="47.5703125" style="561" customWidth="1"/>
    <col min="2306" max="2306" width="13.140625" style="561" bestFit="1" customWidth="1"/>
    <col min="2307" max="2307" width="14.85546875" style="561" bestFit="1" customWidth="1"/>
    <col min="2308" max="2308" width="12.7109375" style="561" bestFit="1" customWidth="1"/>
    <col min="2309" max="2309" width="14.7109375" style="561" customWidth="1"/>
    <col min="2310" max="2310" width="13.7109375" style="561" bestFit="1" customWidth="1"/>
    <col min="2311" max="2311" width="16" style="561" customWidth="1"/>
    <col min="2312" max="2312" width="14" style="561" bestFit="1" customWidth="1"/>
    <col min="2313" max="2560" width="9.140625" style="561"/>
    <col min="2561" max="2561" width="47.5703125" style="561" customWidth="1"/>
    <col min="2562" max="2562" width="13.140625" style="561" bestFit="1" customWidth="1"/>
    <col min="2563" max="2563" width="14.85546875" style="561" bestFit="1" customWidth="1"/>
    <col min="2564" max="2564" width="12.7109375" style="561" bestFit="1" customWidth="1"/>
    <col min="2565" max="2565" width="14.7109375" style="561" customWidth="1"/>
    <col min="2566" max="2566" width="13.7109375" style="561" bestFit="1" customWidth="1"/>
    <col min="2567" max="2567" width="16" style="561" customWidth="1"/>
    <col min="2568" max="2568" width="14" style="561" bestFit="1" customWidth="1"/>
    <col min="2569" max="2816" width="9.140625" style="561"/>
    <col min="2817" max="2817" width="47.5703125" style="561" customWidth="1"/>
    <col min="2818" max="2818" width="13.140625" style="561" bestFit="1" customWidth="1"/>
    <col min="2819" max="2819" width="14.85546875" style="561" bestFit="1" customWidth="1"/>
    <col min="2820" max="2820" width="12.7109375" style="561" bestFit="1" customWidth="1"/>
    <col min="2821" max="2821" width="14.7109375" style="561" customWidth="1"/>
    <col min="2822" max="2822" width="13.7109375" style="561" bestFit="1" customWidth="1"/>
    <col min="2823" max="2823" width="16" style="561" customWidth="1"/>
    <col min="2824" max="2824" width="14" style="561" bestFit="1" customWidth="1"/>
    <col min="2825" max="3072" width="9.140625" style="561"/>
    <col min="3073" max="3073" width="47.5703125" style="561" customWidth="1"/>
    <col min="3074" max="3074" width="13.140625" style="561" bestFit="1" customWidth="1"/>
    <col min="3075" max="3075" width="14.85546875" style="561" bestFit="1" customWidth="1"/>
    <col min="3076" max="3076" width="12.7109375" style="561" bestFit="1" customWidth="1"/>
    <col min="3077" max="3077" width="14.7109375" style="561" customWidth="1"/>
    <col min="3078" max="3078" width="13.7109375" style="561" bestFit="1" customWidth="1"/>
    <col min="3079" max="3079" width="16" style="561" customWidth="1"/>
    <col min="3080" max="3080" width="14" style="561" bestFit="1" customWidth="1"/>
    <col min="3081" max="3328" width="9.140625" style="561"/>
    <col min="3329" max="3329" width="47.5703125" style="561" customWidth="1"/>
    <col min="3330" max="3330" width="13.140625" style="561" bestFit="1" customWidth="1"/>
    <col min="3331" max="3331" width="14.85546875" style="561" bestFit="1" customWidth="1"/>
    <col min="3332" max="3332" width="12.7109375" style="561" bestFit="1" customWidth="1"/>
    <col min="3333" max="3333" width="14.7109375" style="561" customWidth="1"/>
    <col min="3334" max="3334" width="13.7109375" style="561" bestFit="1" customWidth="1"/>
    <col min="3335" max="3335" width="16" style="561" customWidth="1"/>
    <col min="3336" max="3336" width="14" style="561" bestFit="1" customWidth="1"/>
    <col min="3337" max="3584" width="9.140625" style="561"/>
    <col min="3585" max="3585" width="47.5703125" style="561" customWidth="1"/>
    <col min="3586" max="3586" width="13.140625" style="561" bestFit="1" customWidth="1"/>
    <col min="3587" max="3587" width="14.85546875" style="561" bestFit="1" customWidth="1"/>
    <col min="3588" max="3588" width="12.7109375" style="561" bestFit="1" customWidth="1"/>
    <col min="3589" max="3589" width="14.7109375" style="561" customWidth="1"/>
    <col min="3590" max="3590" width="13.7109375" style="561" bestFit="1" customWidth="1"/>
    <col min="3591" max="3591" width="16" style="561" customWidth="1"/>
    <col min="3592" max="3592" width="14" style="561" bestFit="1" customWidth="1"/>
    <col min="3593" max="3840" width="9.140625" style="561"/>
    <col min="3841" max="3841" width="47.5703125" style="561" customWidth="1"/>
    <col min="3842" max="3842" width="13.140625" style="561" bestFit="1" customWidth="1"/>
    <col min="3843" max="3843" width="14.85546875" style="561" bestFit="1" customWidth="1"/>
    <col min="3844" max="3844" width="12.7109375" style="561" bestFit="1" customWidth="1"/>
    <col min="3845" max="3845" width="14.7109375" style="561" customWidth="1"/>
    <col min="3846" max="3846" width="13.7109375" style="561" bestFit="1" customWidth="1"/>
    <col min="3847" max="3847" width="16" style="561" customWidth="1"/>
    <col min="3848" max="3848" width="14" style="561" bestFit="1" customWidth="1"/>
    <col min="3849" max="4096" width="9.140625" style="561"/>
    <col min="4097" max="4097" width="47.5703125" style="561" customWidth="1"/>
    <col min="4098" max="4098" width="13.140625" style="561" bestFit="1" customWidth="1"/>
    <col min="4099" max="4099" width="14.85546875" style="561" bestFit="1" customWidth="1"/>
    <col min="4100" max="4100" width="12.7109375" style="561" bestFit="1" customWidth="1"/>
    <col min="4101" max="4101" width="14.7109375" style="561" customWidth="1"/>
    <col min="4102" max="4102" width="13.7109375" style="561" bestFit="1" customWidth="1"/>
    <col min="4103" max="4103" width="16" style="561" customWidth="1"/>
    <col min="4104" max="4104" width="14" style="561" bestFit="1" customWidth="1"/>
    <col min="4105" max="4352" width="9.140625" style="561"/>
    <col min="4353" max="4353" width="47.5703125" style="561" customWidth="1"/>
    <col min="4354" max="4354" width="13.140625" style="561" bestFit="1" customWidth="1"/>
    <col min="4355" max="4355" width="14.85546875" style="561" bestFit="1" customWidth="1"/>
    <col min="4356" max="4356" width="12.7109375" style="561" bestFit="1" customWidth="1"/>
    <col min="4357" max="4357" width="14.7109375" style="561" customWidth="1"/>
    <col min="4358" max="4358" width="13.7109375" style="561" bestFit="1" customWidth="1"/>
    <col min="4359" max="4359" width="16" style="561" customWidth="1"/>
    <col min="4360" max="4360" width="14" style="561" bestFit="1" customWidth="1"/>
    <col min="4361" max="4608" width="9.140625" style="561"/>
    <col min="4609" max="4609" width="47.5703125" style="561" customWidth="1"/>
    <col min="4610" max="4610" width="13.140625" style="561" bestFit="1" customWidth="1"/>
    <col min="4611" max="4611" width="14.85546875" style="561" bestFit="1" customWidth="1"/>
    <col min="4612" max="4612" width="12.7109375" style="561" bestFit="1" customWidth="1"/>
    <col min="4613" max="4613" width="14.7109375" style="561" customWidth="1"/>
    <col min="4614" max="4614" width="13.7109375" style="561" bestFit="1" customWidth="1"/>
    <col min="4615" max="4615" width="16" style="561" customWidth="1"/>
    <col min="4616" max="4616" width="14" style="561" bestFit="1" customWidth="1"/>
    <col min="4617" max="4864" width="9.140625" style="561"/>
    <col min="4865" max="4865" width="47.5703125" style="561" customWidth="1"/>
    <col min="4866" max="4866" width="13.140625" style="561" bestFit="1" customWidth="1"/>
    <col min="4867" max="4867" width="14.85546875" style="561" bestFit="1" customWidth="1"/>
    <col min="4868" max="4868" width="12.7109375" style="561" bestFit="1" customWidth="1"/>
    <col min="4869" max="4869" width="14.7109375" style="561" customWidth="1"/>
    <col min="4870" max="4870" width="13.7109375" style="561" bestFit="1" customWidth="1"/>
    <col min="4871" max="4871" width="16" style="561" customWidth="1"/>
    <col min="4872" max="4872" width="14" style="561" bestFit="1" customWidth="1"/>
    <col min="4873" max="5120" width="9.140625" style="561"/>
    <col min="5121" max="5121" width="47.5703125" style="561" customWidth="1"/>
    <col min="5122" max="5122" width="13.140625" style="561" bestFit="1" customWidth="1"/>
    <col min="5123" max="5123" width="14.85546875" style="561" bestFit="1" customWidth="1"/>
    <col min="5124" max="5124" width="12.7109375" style="561" bestFit="1" customWidth="1"/>
    <col min="5125" max="5125" width="14.7109375" style="561" customWidth="1"/>
    <col min="5126" max="5126" width="13.7109375" style="561" bestFit="1" customWidth="1"/>
    <col min="5127" max="5127" width="16" style="561" customWidth="1"/>
    <col min="5128" max="5128" width="14" style="561" bestFit="1" customWidth="1"/>
    <col min="5129" max="5376" width="9.140625" style="561"/>
    <col min="5377" max="5377" width="47.5703125" style="561" customWidth="1"/>
    <col min="5378" max="5378" width="13.140625" style="561" bestFit="1" customWidth="1"/>
    <col min="5379" max="5379" width="14.85546875" style="561" bestFit="1" customWidth="1"/>
    <col min="5380" max="5380" width="12.7109375" style="561" bestFit="1" customWidth="1"/>
    <col min="5381" max="5381" width="14.7109375" style="561" customWidth="1"/>
    <col min="5382" max="5382" width="13.7109375" style="561" bestFit="1" customWidth="1"/>
    <col min="5383" max="5383" width="16" style="561" customWidth="1"/>
    <col min="5384" max="5384" width="14" style="561" bestFit="1" customWidth="1"/>
    <col min="5385" max="5632" width="9.140625" style="561"/>
    <col min="5633" max="5633" width="47.5703125" style="561" customWidth="1"/>
    <col min="5634" max="5634" width="13.140625" style="561" bestFit="1" customWidth="1"/>
    <col min="5635" max="5635" width="14.85546875" style="561" bestFit="1" customWidth="1"/>
    <col min="5636" max="5636" width="12.7109375" style="561" bestFit="1" customWidth="1"/>
    <col min="5637" max="5637" width="14.7109375" style="561" customWidth="1"/>
    <col min="5638" max="5638" width="13.7109375" style="561" bestFit="1" customWidth="1"/>
    <col min="5639" max="5639" width="16" style="561" customWidth="1"/>
    <col min="5640" max="5640" width="14" style="561" bestFit="1" customWidth="1"/>
    <col min="5641" max="5888" width="9.140625" style="561"/>
    <col min="5889" max="5889" width="47.5703125" style="561" customWidth="1"/>
    <col min="5890" max="5890" width="13.140625" style="561" bestFit="1" customWidth="1"/>
    <col min="5891" max="5891" width="14.85546875" style="561" bestFit="1" customWidth="1"/>
    <col min="5892" max="5892" width="12.7109375" style="561" bestFit="1" customWidth="1"/>
    <col min="5893" max="5893" width="14.7109375" style="561" customWidth="1"/>
    <col min="5894" max="5894" width="13.7109375" style="561" bestFit="1" customWidth="1"/>
    <col min="5895" max="5895" width="16" style="561" customWidth="1"/>
    <col min="5896" max="5896" width="14" style="561" bestFit="1" customWidth="1"/>
    <col min="5897" max="6144" width="9.140625" style="561"/>
    <col min="6145" max="6145" width="47.5703125" style="561" customWidth="1"/>
    <col min="6146" max="6146" width="13.140625" style="561" bestFit="1" customWidth="1"/>
    <col min="6147" max="6147" width="14.85546875" style="561" bestFit="1" customWidth="1"/>
    <col min="6148" max="6148" width="12.7109375" style="561" bestFit="1" customWidth="1"/>
    <col min="6149" max="6149" width="14.7109375" style="561" customWidth="1"/>
    <col min="6150" max="6150" width="13.7109375" style="561" bestFit="1" customWidth="1"/>
    <col min="6151" max="6151" width="16" style="561" customWidth="1"/>
    <col min="6152" max="6152" width="14" style="561" bestFit="1" customWidth="1"/>
    <col min="6153" max="6400" width="9.140625" style="561"/>
    <col min="6401" max="6401" width="47.5703125" style="561" customWidth="1"/>
    <col min="6402" max="6402" width="13.140625" style="561" bestFit="1" customWidth="1"/>
    <col min="6403" max="6403" width="14.85546875" style="561" bestFit="1" customWidth="1"/>
    <col min="6404" max="6404" width="12.7109375" style="561" bestFit="1" customWidth="1"/>
    <col min="6405" max="6405" width="14.7109375" style="561" customWidth="1"/>
    <col min="6406" max="6406" width="13.7109375" style="561" bestFit="1" customWidth="1"/>
    <col min="6407" max="6407" width="16" style="561" customWidth="1"/>
    <col min="6408" max="6408" width="14" style="561" bestFit="1" customWidth="1"/>
    <col min="6409" max="6656" width="9.140625" style="561"/>
    <col min="6657" max="6657" width="47.5703125" style="561" customWidth="1"/>
    <col min="6658" max="6658" width="13.140625" style="561" bestFit="1" customWidth="1"/>
    <col min="6659" max="6659" width="14.85546875" style="561" bestFit="1" customWidth="1"/>
    <col min="6660" max="6660" width="12.7109375" style="561" bestFit="1" customWidth="1"/>
    <col min="6661" max="6661" width="14.7109375" style="561" customWidth="1"/>
    <col min="6662" max="6662" width="13.7109375" style="561" bestFit="1" customWidth="1"/>
    <col min="6663" max="6663" width="16" style="561" customWidth="1"/>
    <col min="6664" max="6664" width="14" style="561" bestFit="1" customWidth="1"/>
    <col min="6665" max="6912" width="9.140625" style="561"/>
    <col min="6913" max="6913" width="47.5703125" style="561" customWidth="1"/>
    <col min="6914" max="6914" width="13.140625" style="561" bestFit="1" customWidth="1"/>
    <col min="6915" max="6915" width="14.85546875" style="561" bestFit="1" customWidth="1"/>
    <col min="6916" max="6916" width="12.7109375" style="561" bestFit="1" customWidth="1"/>
    <col min="6917" max="6917" width="14.7109375" style="561" customWidth="1"/>
    <col min="6918" max="6918" width="13.7109375" style="561" bestFit="1" customWidth="1"/>
    <col min="6919" max="6919" width="16" style="561" customWidth="1"/>
    <col min="6920" max="6920" width="14" style="561" bestFit="1" customWidth="1"/>
    <col min="6921" max="7168" width="9.140625" style="561"/>
    <col min="7169" max="7169" width="47.5703125" style="561" customWidth="1"/>
    <col min="7170" max="7170" width="13.140625" style="561" bestFit="1" customWidth="1"/>
    <col min="7171" max="7171" width="14.85546875" style="561" bestFit="1" customWidth="1"/>
    <col min="7172" max="7172" width="12.7109375" style="561" bestFit="1" customWidth="1"/>
    <col min="7173" max="7173" width="14.7109375" style="561" customWidth="1"/>
    <col min="7174" max="7174" width="13.7109375" style="561" bestFit="1" customWidth="1"/>
    <col min="7175" max="7175" width="16" style="561" customWidth="1"/>
    <col min="7176" max="7176" width="14" style="561" bestFit="1" customWidth="1"/>
    <col min="7177" max="7424" width="9.140625" style="561"/>
    <col min="7425" max="7425" width="47.5703125" style="561" customWidth="1"/>
    <col min="7426" max="7426" width="13.140625" style="561" bestFit="1" customWidth="1"/>
    <col min="7427" max="7427" width="14.85546875" style="561" bestFit="1" customWidth="1"/>
    <col min="7428" max="7428" width="12.7109375" style="561" bestFit="1" customWidth="1"/>
    <col min="7429" max="7429" width="14.7109375" style="561" customWidth="1"/>
    <col min="7430" max="7430" width="13.7109375" style="561" bestFit="1" customWidth="1"/>
    <col min="7431" max="7431" width="16" style="561" customWidth="1"/>
    <col min="7432" max="7432" width="14" style="561" bestFit="1" customWidth="1"/>
    <col min="7433" max="7680" width="9.140625" style="561"/>
    <col min="7681" max="7681" width="47.5703125" style="561" customWidth="1"/>
    <col min="7682" max="7682" width="13.140625" style="561" bestFit="1" customWidth="1"/>
    <col min="7683" max="7683" width="14.85546875" style="561" bestFit="1" customWidth="1"/>
    <col min="7684" max="7684" width="12.7109375" style="561" bestFit="1" customWidth="1"/>
    <col min="7685" max="7685" width="14.7109375" style="561" customWidth="1"/>
    <col min="7686" max="7686" width="13.7109375" style="561" bestFit="1" customWidth="1"/>
    <col min="7687" max="7687" width="16" style="561" customWidth="1"/>
    <col min="7688" max="7688" width="14" style="561" bestFit="1" customWidth="1"/>
    <col min="7689" max="7936" width="9.140625" style="561"/>
    <col min="7937" max="7937" width="47.5703125" style="561" customWidth="1"/>
    <col min="7938" max="7938" width="13.140625" style="561" bestFit="1" customWidth="1"/>
    <col min="7939" max="7939" width="14.85546875" style="561" bestFit="1" customWidth="1"/>
    <col min="7940" max="7940" width="12.7109375" style="561" bestFit="1" customWidth="1"/>
    <col min="7941" max="7941" width="14.7109375" style="561" customWidth="1"/>
    <col min="7942" max="7942" width="13.7109375" style="561" bestFit="1" customWidth="1"/>
    <col min="7943" max="7943" width="16" style="561" customWidth="1"/>
    <col min="7944" max="7944" width="14" style="561" bestFit="1" customWidth="1"/>
    <col min="7945" max="8192" width="9.140625" style="561"/>
    <col min="8193" max="8193" width="47.5703125" style="561" customWidth="1"/>
    <col min="8194" max="8194" width="13.140625" style="561" bestFit="1" customWidth="1"/>
    <col min="8195" max="8195" width="14.85546875" style="561" bestFit="1" customWidth="1"/>
    <col min="8196" max="8196" width="12.7109375" style="561" bestFit="1" customWidth="1"/>
    <col min="8197" max="8197" width="14.7109375" style="561" customWidth="1"/>
    <col min="8198" max="8198" width="13.7109375" style="561" bestFit="1" customWidth="1"/>
    <col min="8199" max="8199" width="16" style="561" customWidth="1"/>
    <col min="8200" max="8200" width="14" style="561" bestFit="1" customWidth="1"/>
    <col min="8201" max="8448" width="9.140625" style="561"/>
    <col min="8449" max="8449" width="47.5703125" style="561" customWidth="1"/>
    <col min="8450" max="8450" width="13.140625" style="561" bestFit="1" customWidth="1"/>
    <col min="8451" max="8451" width="14.85546875" style="561" bestFit="1" customWidth="1"/>
    <col min="8452" max="8452" width="12.7109375" style="561" bestFit="1" customWidth="1"/>
    <col min="8453" max="8453" width="14.7109375" style="561" customWidth="1"/>
    <col min="8454" max="8454" width="13.7109375" style="561" bestFit="1" customWidth="1"/>
    <col min="8455" max="8455" width="16" style="561" customWidth="1"/>
    <col min="8456" max="8456" width="14" style="561" bestFit="1" customWidth="1"/>
    <col min="8457" max="8704" width="9.140625" style="561"/>
    <col min="8705" max="8705" width="47.5703125" style="561" customWidth="1"/>
    <col min="8706" max="8706" width="13.140625" style="561" bestFit="1" customWidth="1"/>
    <col min="8707" max="8707" width="14.85546875" style="561" bestFit="1" customWidth="1"/>
    <col min="8708" max="8708" width="12.7109375" style="561" bestFit="1" customWidth="1"/>
    <col min="8709" max="8709" width="14.7109375" style="561" customWidth="1"/>
    <col min="8710" max="8710" width="13.7109375" style="561" bestFit="1" customWidth="1"/>
    <col min="8711" max="8711" width="16" style="561" customWidth="1"/>
    <col min="8712" max="8712" width="14" style="561" bestFit="1" customWidth="1"/>
    <col min="8713" max="8960" width="9.140625" style="561"/>
    <col min="8961" max="8961" width="47.5703125" style="561" customWidth="1"/>
    <col min="8962" max="8962" width="13.140625" style="561" bestFit="1" customWidth="1"/>
    <col min="8963" max="8963" width="14.85546875" style="561" bestFit="1" customWidth="1"/>
    <col min="8964" max="8964" width="12.7109375" style="561" bestFit="1" customWidth="1"/>
    <col min="8965" max="8965" width="14.7109375" style="561" customWidth="1"/>
    <col min="8966" max="8966" width="13.7109375" style="561" bestFit="1" customWidth="1"/>
    <col min="8967" max="8967" width="16" style="561" customWidth="1"/>
    <col min="8968" max="8968" width="14" style="561" bestFit="1" customWidth="1"/>
    <col min="8969" max="9216" width="9.140625" style="561"/>
    <col min="9217" max="9217" width="47.5703125" style="561" customWidth="1"/>
    <col min="9218" max="9218" width="13.140625" style="561" bestFit="1" customWidth="1"/>
    <col min="9219" max="9219" width="14.85546875" style="561" bestFit="1" customWidth="1"/>
    <col min="9220" max="9220" width="12.7109375" style="561" bestFit="1" customWidth="1"/>
    <col min="9221" max="9221" width="14.7109375" style="561" customWidth="1"/>
    <col min="9222" max="9222" width="13.7109375" style="561" bestFit="1" customWidth="1"/>
    <col min="9223" max="9223" width="16" style="561" customWidth="1"/>
    <col min="9224" max="9224" width="14" style="561" bestFit="1" customWidth="1"/>
    <col min="9225" max="9472" width="9.140625" style="561"/>
    <col min="9473" max="9473" width="47.5703125" style="561" customWidth="1"/>
    <col min="9474" max="9474" width="13.140625" style="561" bestFit="1" customWidth="1"/>
    <col min="9475" max="9475" width="14.85546875" style="561" bestFit="1" customWidth="1"/>
    <col min="9476" max="9476" width="12.7109375" style="561" bestFit="1" customWidth="1"/>
    <col min="9477" max="9477" width="14.7109375" style="561" customWidth="1"/>
    <col min="9478" max="9478" width="13.7109375" style="561" bestFit="1" customWidth="1"/>
    <col min="9479" max="9479" width="16" style="561" customWidth="1"/>
    <col min="9480" max="9480" width="14" style="561" bestFit="1" customWidth="1"/>
    <col min="9481" max="9728" width="9.140625" style="561"/>
    <col min="9729" max="9729" width="47.5703125" style="561" customWidth="1"/>
    <col min="9730" max="9730" width="13.140625" style="561" bestFit="1" customWidth="1"/>
    <col min="9731" max="9731" width="14.85546875" style="561" bestFit="1" customWidth="1"/>
    <col min="9732" max="9732" width="12.7109375" style="561" bestFit="1" customWidth="1"/>
    <col min="9733" max="9733" width="14.7109375" style="561" customWidth="1"/>
    <col min="9734" max="9734" width="13.7109375" style="561" bestFit="1" customWidth="1"/>
    <col min="9735" max="9735" width="16" style="561" customWidth="1"/>
    <col min="9736" max="9736" width="14" style="561" bestFit="1" customWidth="1"/>
    <col min="9737" max="9984" width="9.140625" style="561"/>
    <col min="9985" max="9985" width="47.5703125" style="561" customWidth="1"/>
    <col min="9986" max="9986" width="13.140625" style="561" bestFit="1" customWidth="1"/>
    <col min="9987" max="9987" width="14.85546875" style="561" bestFit="1" customWidth="1"/>
    <col min="9988" max="9988" width="12.7109375" style="561" bestFit="1" customWidth="1"/>
    <col min="9989" max="9989" width="14.7109375" style="561" customWidth="1"/>
    <col min="9990" max="9990" width="13.7109375" style="561" bestFit="1" customWidth="1"/>
    <col min="9991" max="9991" width="16" style="561" customWidth="1"/>
    <col min="9992" max="9992" width="14" style="561" bestFit="1" customWidth="1"/>
    <col min="9993" max="10240" width="9.140625" style="561"/>
    <col min="10241" max="10241" width="47.5703125" style="561" customWidth="1"/>
    <col min="10242" max="10242" width="13.140625" style="561" bestFit="1" customWidth="1"/>
    <col min="10243" max="10243" width="14.85546875" style="561" bestFit="1" customWidth="1"/>
    <col min="10244" max="10244" width="12.7109375" style="561" bestFit="1" customWidth="1"/>
    <col min="10245" max="10245" width="14.7109375" style="561" customWidth="1"/>
    <col min="10246" max="10246" width="13.7109375" style="561" bestFit="1" customWidth="1"/>
    <col min="10247" max="10247" width="16" style="561" customWidth="1"/>
    <col min="10248" max="10248" width="14" style="561" bestFit="1" customWidth="1"/>
    <col min="10249" max="10496" width="9.140625" style="561"/>
    <col min="10497" max="10497" width="47.5703125" style="561" customWidth="1"/>
    <col min="10498" max="10498" width="13.140625" style="561" bestFit="1" customWidth="1"/>
    <col min="10499" max="10499" width="14.85546875" style="561" bestFit="1" customWidth="1"/>
    <col min="10500" max="10500" width="12.7109375" style="561" bestFit="1" customWidth="1"/>
    <col min="10501" max="10501" width="14.7109375" style="561" customWidth="1"/>
    <col min="10502" max="10502" width="13.7109375" style="561" bestFit="1" customWidth="1"/>
    <col min="10503" max="10503" width="16" style="561" customWidth="1"/>
    <col min="10504" max="10504" width="14" style="561" bestFit="1" customWidth="1"/>
    <col min="10505" max="10752" width="9.140625" style="561"/>
    <col min="10753" max="10753" width="47.5703125" style="561" customWidth="1"/>
    <col min="10754" max="10754" width="13.140625" style="561" bestFit="1" customWidth="1"/>
    <col min="10755" max="10755" width="14.85546875" style="561" bestFit="1" customWidth="1"/>
    <col min="10756" max="10756" width="12.7109375" style="561" bestFit="1" customWidth="1"/>
    <col min="10757" max="10757" width="14.7109375" style="561" customWidth="1"/>
    <col min="10758" max="10758" width="13.7109375" style="561" bestFit="1" customWidth="1"/>
    <col min="10759" max="10759" width="16" style="561" customWidth="1"/>
    <col min="10760" max="10760" width="14" style="561" bestFit="1" customWidth="1"/>
    <col min="10761" max="11008" width="9.140625" style="561"/>
    <col min="11009" max="11009" width="47.5703125" style="561" customWidth="1"/>
    <col min="11010" max="11010" width="13.140625" style="561" bestFit="1" customWidth="1"/>
    <col min="11011" max="11011" width="14.85546875" style="561" bestFit="1" customWidth="1"/>
    <col min="11012" max="11012" width="12.7109375" style="561" bestFit="1" customWidth="1"/>
    <col min="11013" max="11013" width="14.7109375" style="561" customWidth="1"/>
    <col min="11014" max="11014" width="13.7109375" style="561" bestFit="1" customWidth="1"/>
    <col min="11015" max="11015" width="16" style="561" customWidth="1"/>
    <col min="11016" max="11016" width="14" style="561" bestFit="1" customWidth="1"/>
    <col min="11017" max="11264" width="9.140625" style="561"/>
    <col min="11265" max="11265" width="47.5703125" style="561" customWidth="1"/>
    <col min="11266" max="11266" width="13.140625" style="561" bestFit="1" customWidth="1"/>
    <col min="11267" max="11267" width="14.85546875" style="561" bestFit="1" customWidth="1"/>
    <col min="11268" max="11268" width="12.7109375" style="561" bestFit="1" customWidth="1"/>
    <col min="11269" max="11269" width="14.7109375" style="561" customWidth="1"/>
    <col min="11270" max="11270" width="13.7109375" style="561" bestFit="1" customWidth="1"/>
    <col min="11271" max="11271" width="16" style="561" customWidth="1"/>
    <col min="11272" max="11272" width="14" style="561" bestFit="1" customWidth="1"/>
    <col min="11273" max="11520" width="9.140625" style="561"/>
    <col min="11521" max="11521" width="47.5703125" style="561" customWidth="1"/>
    <col min="11522" max="11522" width="13.140625" style="561" bestFit="1" customWidth="1"/>
    <col min="11523" max="11523" width="14.85546875" style="561" bestFit="1" customWidth="1"/>
    <col min="11524" max="11524" width="12.7109375" style="561" bestFit="1" customWidth="1"/>
    <col min="11525" max="11525" width="14.7109375" style="561" customWidth="1"/>
    <col min="11526" max="11526" width="13.7109375" style="561" bestFit="1" customWidth="1"/>
    <col min="11527" max="11527" width="16" style="561" customWidth="1"/>
    <col min="11528" max="11528" width="14" style="561" bestFit="1" customWidth="1"/>
    <col min="11529" max="11776" width="9.140625" style="561"/>
    <col min="11777" max="11777" width="47.5703125" style="561" customWidth="1"/>
    <col min="11778" max="11778" width="13.140625" style="561" bestFit="1" customWidth="1"/>
    <col min="11779" max="11779" width="14.85546875" style="561" bestFit="1" customWidth="1"/>
    <col min="11780" max="11780" width="12.7109375" style="561" bestFit="1" customWidth="1"/>
    <col min="11781" max="11781" width="14.7109375" style="561" customWidth="1"/>
    <col min="11782" max="11782" width="13.7109375" style="561" bestFit="1" customWidth="1"/>
    <col min="11783" max="11783" width="16" style="561" customWidth="1"/>
    <col min="11784" max="11784" width="14" style="561" bestFit="1" customWidth="1"/>
    <col min="11785" max="12032" width="9.140625" style="561"/>
    <col min="12033" max="12033" width="47.5703125" style="561" customWidth="1"/>
    <col min="12034" max="12034" width="13.140625" style="561" bestFit="1" customWidth="1"/>
    <col min="12035" max="12035" width="14.85546875" style="561" bestFit="1" customWidth="1"/>
    <col min="12036" max="12036" width="12.7109375" style="561" bestFit="1" customWidth="1"/>
    <col min="12037" max="12037" width="14.7109375" style="561" customWidth="1"/>
    <col min="12038" max="12038" width="13.7109375" style="561" bestFit="1" customWidth="1"/>
    <col min="12039" max="12039" width="16" style="561" customWidth="1"/>
    <col min="12040" max="12040" width="14" style="561" bestFit="1" customWidth="1"/>
    <col min="12041" max="12288" width="9.140625" style="561"/>
    <col min="12289" max="12289" width="47.5703125" style="561" customWidth="1"/>
    <col min="12290" max="12290" width="13.140625" style="561" bestFit="1" customWidth="1"/>
    <col min="12291" max="12291" width="14.85546875" style="561" bestFit="1" customWidth="1"/>
    <col min="12292" max="12292" width="12.7109375" style="561" bestFit="1" customWidth="1"/>
    <col min="12293" max="12293" width="14.7109375" style="561" customWidth="1"/>
    <col min="12294" max="12294" width="13.7109375" style="561" bestFit="1" customWidth="1"/>
    <col min="12295" max="12295" width="16" style="561" customWidth="1"/>
    <col min="12296" max="12296" width="14" style="561" bestFit="1" customWidth="1"/>
    <col min="12297" max="12544" width="9.140625" style="561"/>
    <col min="12545" max="12545" width="47.5703125" style="561" customWidth="1"/>
    <col min="12546" max="12546" width="13.140625" style="561" bestFit="1" customWidth="1"/>
    <col min="12547" max="12547" width="14.85546875" style="561" bestFit="1" customWidth="1"/>
    <col min="12548" max="12548" width="12.7109375" style="561" bestFit="1" customWidth="1"/>
    <col min="12549" max="12549" width="14.7109375" style="561" customWidth="1"/>
    <col min="12550" max="12550" width="13.7109375" style="561" bestFit="1" customWidth="1"/>
    <col min="12551" max="12551" width="16" style="561" customWidth="1"/>
    <col min="12552" max="12552" width="14" style="561" bestFit="1" customWidth="1"/>
    <col min="12553" max="12800" width="9.140625" style="561"/>
    <col min="12801" max="12801" width="47.5703125" style="561" customWidth="1"/>
    <col min="12802" max="12802" width="13.140625" style="561" bestFit="1" customWidth="1"/>
    <col min="12803" max="12803" width="14.85546875" style="561" bestFit="1" customWidth="1"/>
    <col min="12804" max="12804" width="12.7109375" style="561" bestFit="1" customWidth="1"/>
    <col min="12805" max="12805" width="14.7109375" style="561" customWidth="1"/>
    <col min="12806" max="12806" width="13.7109375" style="561" bestFit="1" customWidth="1"/>
    <col min="12807" max="12807" width="16" style="561" customWidth="1"/>
    <col min="12808" max="12808" width="14" style="561" bestFit="1" customWidth="1"/>
    <col min="12809" max="13056" width="9.140625" style="561"/>
    <col min="13057" max="13057" width="47.5703125" style="561" customWidth="1"/>
    <col min="13058" max="13058" width="13.140625" style="561" bestFit="1" customWidth="1"/>
    <col min="13059" max="13059" width="14.85546875" style="561" bestFit="1" customWidth="1"/>
    <col min="13060" max="13060" width="12.7109375" style="561" bestFit="1" customWidth="1"/>
    <col min="13061" max="13061" width="14.7109375" style="561" customWidth="1"/>
    <col min="13062" max="13062" width="13.7109375" style="561" bestFit="1" customWidth="1"/>
    <col min="13063" max="13063" width="16" style="561" customWidth="1"/>
    <col min="13064" max="13064" width="14" style="561" bestFit="1" customWidth="1"/>
    <col min="13065" max="13312" width="9.140625" style="561"/>
    <col min="13313" max="13313" width="47.5703125" style="561" customWidth="1"/>
    <col min="13314" max="13314" width="13.140625" style="561" bestFit="1" customWidth="1"/>
    <col min="13315" max="13315" width="14.85546875" style="561" bestFit="1" customWidth="1"/>
    <col min="13316" max="13316" width="12.7109375" style="561" bestFit="1" customWidth="1"/>
    <col min="13317" max="13317" width="14.7109375" style="561" customWidth="1"/>
    <col min="13318" max="13318" width="13.7109375" style="561" bestFit="1" customWidth="1"/>
    <col min="13319" max="13319" width="16" style="561" customWidth="1"/>
    <col min="13320" max="13320" width="14" style="561" bestFit="1" customWidth="1"/>
    <col min="13321" max="13568" width="9.140625" style="561"/>
    <col min="13569" max="13569" width="47.5703125" style="561" customWidth="1"/>
    <col min="13570" max="13570" width="13.140625" style="561" bestFit="1" customWidth="1"/>
    <col min="13571" max="13571" width="14.85546875" style="561" bestFit="1" customWidth="1"/>
    <col min="13572" max="13572" width="12.7109375" style="561" bestFit="1" customWidth="1"/>
    <col min="13573" max="13573" width="14.7109375" style="561" customWidth="1"/>
    <col min="13574" max="13574" width="13.7109375" style="561" bestFit="1" customWidth="1"/>
    <col min="13575" max="13575" width="16" style="561" customWidth="1"/>
    <col min="13576" max="13576" width="14" style="561" bestFit="1" customWidth="1"/>
    <col min="13577" max="13824" width="9.140625" style="561"/>
    <col min="13825" max="13825" width="47.5703125" style="561" customWidth="1"/>
    <col min="13826" max="13826" width="13.140625" style="561" bestFit="1" customWidth="1"/>
    <col min="13827" max="13827" width="14.85546875" style="561" bestFit="1" customWidth="1"/>
    <col min="13828" max="13828" width="12.7109375" style="561" bestFit="1" customWidth="1"/>
    <col min="13829" max="13829" width="14.7109375" style="561" customWidth="1"/>
    <col min="13830" max="13830" width="13.7109375" style="561" bestFit="1" customWidth="1"/>
    <col min="13831" max="13831" width="16" style="561" customWidth="1"/>
    <col min="13832" max="13832" width="14" style="561" bestFit="1" customWidth="1"/>
    <col min="13833" max="14080" width="9.140625" style="561"/>
    <col min="14081" max="14081" width="47.5703125" style="561" customWidth="1"/>
    <col min="14082" max="14082" width="13.140625" style="561" bestFit="1" customWidth="1"/>
    <col min="14083" max="14083" width="14.85546875" style="561" bestFit="1" customWidth="1"/>
    <col min="14084" max="14084" width="12.7109375" style="561" bestFit="1" customWidth="1"/>
    <col min="14085" max="14085" width="14.7109375" style="561" customWidth="1"/>
    <col min="14086" max="14086" width="13.7109375" style="561" bestFit="1" customWidth="1"/>
    <col min="14087" max="14087" width="16" style="561" customWidth="1"/>
    <col min="14088" max="14088" width="14" style="561" bestFit="1" customWidth="1"/>
    <col min="14089" max="14336" width="9.140625" style="561"/>
    <col min="14337" max="14337" width="47.5703125" style="561" customWidth="1"/>
    <col min="14338" max="14338" width="13.140625" style="561" bestFit="1" customWidth="1"/>
    <col min="14339" max="14339" width="14.85546875" style="561" bestFit="1" customWidth="1"/>
    <col min="14340" max="14340" width="12.7109375" style="561" bestFit="1" customWidth="1"/>
    <col min="14341" max="14341" width="14.7109375" style="561" customWidth="1"/>
    <col min="14342" max="14342" width="13.7109375" style="561" bestFit="1" customWidth="1"/>
    <col min="14343" max="14343" width="16" style="561" customWidth="1"/>
    <col min="14344" max="14344" width="14" style="561" bestFit="1" customWidth="1"/>
    <col min="14345" max="14592" width="9.140625" style="561"/>
    <col min="14593" max="14593" width="47.5703125" style="561" customWidth="1"/>
    <col min="14594" max="14594" width="13.140625" style="561" bestFit="1" customWidth="1"/>
    <col min="14595" max="14595" width="14.85546875" style="561" bestFit="1" customWidth="1"/>
    <col min="14596" max="14596" width="12.7109375" style="561" bestFit="1" customWidth="1"/>
    <col min="14597" max="14597" width="14.7109375" style="561" customWidth="1"/>
    <col min="14598" max="14598" width="13.7109375" style="561" bestFit="1" customWidth="1"/>
    <col min="14599" max="14599" width="16" style="561" customWidth="1"/>
    <col min="14600" max="14600" width="14" style="561" bestFit="1" customWidth="1"/>
    <col min="14601" max="14848" width="9.140625" style="561"/>
    <col min="14849" max="14849" width="47.5703125" style="561" customWidth="1"/>
    <col min="14850" max="14850" width="13.140625" style="561" bestFit="1" customWidth="1"/>
    <col min="14851" max="14851" width="14.85546875" style="561" bestFit="1" customWidth="1"/>
    <col min="14852" max="14852" width="12.7109375" style="561" bestFit="1" customWidth="1"/>
    <col min="14853" max="14853" width="14.7109375" style="561" customWidth="1"/>
    <col min="14854" max="14854" width="13.7109375" style="561" bestFit="1" customWidth="1"/>
    <col min="14855" max="14855" width="16" style="561" customWidth="1"/>
    <col min="14856" max="14856" width="14" style="561" bestFit="1" customWidth="1"/>
    <col min="14857" max="15104" width="9.140625" style="561"/>
    <col min="15105" max="15105" width="47.5703125" style="561" customWidth="1"/>
    <col min="15106" max="15106" width="13.140625" style="561" bestFit="1" customWidth="1"/>
    <col min="15107" max="15107" width="14.85546875" style="561" bestFit="1" customWidth="1"/>
    <col min="15108" max="15108" width="12.7109375" style="561" bestFit="1" customWidth="1"/>
    <col min="15109" max="15109" width="14.7109375" style="561" customWidth="1"/>
    <col min="15110" max="15110" width="13.7109375" style="561" bestFit="1" customWidth="1"/>
    <col min="15111" max="15111" width="16" style="561" customWidth="1"/>
    <col min="15112" max="15112" width="14" style="561" bestFit="1" customWidth="1"/>
    <col min="15113" max="15360" width="9.140625" style="561"/>
    <col min="15361" max="15361" width="47.5703125" style="561" customWidth="1"/>
    <col min="15362" max="15362" width="13.140625" style="561" bestFit="1" customWidth="1"/>
    <col min="15363" max="15363" width="14.85546875" style="561" bestFit="1" customWidth="1"/>
    <col min="15364" max="15364" width="12.7109375" style="561" bestFit="1" customWidth="1"/>
    <col min="15365" max="15365" width="14.7109375" style="561" customWidth="1"/>
    <col min="15366" max="15366" width="13.7109375" style="561" bestFit="1" customWidth="1"/>
    <col min="15367" max="15367" width="16" style="561" customWidth="1"/>
    <col min="15368" max="15368" width="14" style="561" bestFit="1" customWidth="1"/>
    <col min="15369" max="15616" width="9.140625" style="561"/>
    <col min="15617" max="15617" width="47.5703125" style="561" customWidth="1"/>
    <col min="15618" max="15618" width="13.140625" style="561" bestFit="1" customWidth="1"/>
    <col min="15619" max="15619" width="14.85546875" style="561" bestFit="1" customWidth="1"/>
    <col min="15620" max="15620" width="12.7109375" style="561" bestFit="1" customWidth="1"/>
    <col min="15621" max="15621" width="14.7109375" style="561" customWidth="1"/>
    <col min="15622" max="15622" width="13.7109375" style="561" bestFit="1" customWidth="1"/>
    <col min="15623" max="15623" width="16" style="561" customWidth="1"/>
    <col min="15624" max="15624" width="14" style="561" bestFit="1" customWidth="1"/>
    <col min="15625" max="15872" width="9.140625" style="561"/>
    <col min="15873" max="15873" width="47.5703125" style="561" customWidth="1"/>
    <col min="15874" max="15874" width="13.140625" style="561" bestFit="1" customWidth="1"/>
    <col min="15875" max="15875" width="14.85546875" style="561" bestFit="1" customWidth="1"/>
    <col min="15876" max="15876" width="12.7109375" style="561" bestFit="1" customWidth="1"/>
    <col min="15877" max="15877" width="14.7109375" style="561" customWidth="1"/>
    <col min="15878" max="15878" width="13.7109375" style="561" bestFit="1" customWidth="1"/>
    <col min="15879" max="15879" width="16" style="561" customWidth="1"/>
    <col min="15880" max="15880" width="14" style="561" bestFit="1" customWidth="1"/>
    <col min="15881" max="16128" width="9.140625" style="561"/>
    <col min="16129" max="16129" width="47.5703125" style="561" customWidth="1"/>
    <col min="16130" max="16130" width="13.140625" style="561" bestFit="1" customWidth="1"/>
    <col min="16131" max="16131" width="14.85546875" style="561" bestFit="1" customWidth="1"/>
    <col min="16132" max="16132" width="12.7109375" style="561" bestFit="1" customWidth="1"/>
    <col min="16133" max="16133" width="14.7109375" style="561" customWidth="1"/>
    <col min="16134" max="16134" width="13.7109375" style="561" bestFit="1" customWidth="1"/>
    <col min="16135" max="16135" width="16" style="561" customWidth="1"/>
    <col min="16136" max="16136" width="14" style="561" bestFit="1" customWidth="1"/>
    <col min="16137" max="16384" width="9.140625" style="561"/>
  </cols>
  <sheetData>
    <row r="1" spans="1:8" x14ac:dyDescent="0.2">
      <c r="A1" s="559" t="s">
        <v>117</v>
      </c>
      <c r="B1" s="560"/>
      <c r="C1" s="560"/>
      <c r="D1" s="560"/>
      <c r="E1" s="560"/>
      <c r="F1" s="560"/>
      <c r="G1" s="560"/>
      <c r="H1" s="560"/>
    </row>
    <row r="2" spans="1:8" x14ac:dyDescent="0.2">
      <c r="A2" s="559" t="s">
        <v>618</v>
      </c>
      <c r="B2" s="560" t="s">
        <v>117</v>
      </c>
      <c r="C2" s="560" t="s">
        <v>117</v>
      </c>
      <c r="D2" s="560" t="s">
        <v>117</v>
      </c>
      <c r="E2" s="560" t="s">
        <v>117</v>
      </c>
      <c r="G2" s="560" t="s">
        <v>117</v>
      </c>
      <c r="H2" s="560" t="s">
        <v>117</v>
      </c>
    </row>
    <row r="3" spans="1:8" x14ac:dyDescent="0.2">
      <c r="A3" s="559" t="s">
        <v>619</v>
      </c>
      <c r="E3" s="560" t="s">
        <v>620</v>
      </c>
    </row>
    <row r="4" spans="1:8" x14ac:dyDescent="0.2">
      <c r="A4" s="559" t="s">
        <v>621</v>
      </c>
    </row>
    <row r="5" spans="1:8" x14ac:dyDescent="0.2">
      <c r="A5" s="560" t="s">
        <v>117</v>
      </c>
    </row>
    <row r="6" spans="1:8" x14ac:dyDescent="0.2">
      <c r="A6" s="560" t="s">
        <v>117</v>
      </c>
      <c r="B6" s="560" t="s">
        <v>237</v>
      </c>
      <c r="C6" s="560" t="s">
        <v>117</v>
      </c>
      <c r="D6" s="560" t="s">
        <v>117</v>
      </c>
      <c r="E6" s="560" t="s">
        <v>237</v>
      </c>
      <c r="G6" s="560" t="s">
        <v>117</v>
      </c>
      <c r="H6" s="560" t="s">
        <v>117</v>
      </c>
    </row>
    <row r="7" spans="1:8" x14ac:dyDescent="0.2">
      <c r="A7" s="562" t="s">
        <v>117</v>
      </c>
      <c r="B7" s="563"/>
      <c r="C7" s="563"/>
      <c r="D7" s="563"/>
      <c r="E7" s="564"/>
      <c r="F7" s="565"/>
      <c r="G7" s="563"/>
      <c r="H7" s="566"/>
    </row>
    <row r="8" spans="1:8" x14ac:dyDescent="0.2">
      <c r="A8" s="567"/>
      <c r="B8" s="568" t="s">
        <v>622</v>
      </c>
      <c r="C8" s="568" t="s">
        <v>623</v>
      </c>
      <c r="D8" s="568" t="str">
        <f>'[1]BOR-5'!D4</f>
        <v>Actual</v>
      </c>
      <c r="E8" s="569" t="s">
        <v>622</v>
      </c>
      <c r="F8" s="570" t="s">
        <v>624</v>
      </c>
      <c r="G8" s="568" t="s">
        <v>623</v>
      </c>
      <c r="H8" s="571" t="str">
        <f>'[1]BOR-5'!H4</f>
        <v>Budg.</v>
      </c>
    </row>
    <row r="9" spans="1:8" x14ac:dyDescent="0.2">
      <c r="A9" s="567" t="s">
        <v>237</v>
      </c>
      <c r="B9" s="572" t="s">
        <v>624</v>
      </c>
      <c r="C9" s="572" t="s">
        <v>625</v>
      </c>
      <c r="D9" s="571" t="str">
        <f>'[1]BOR-5'!D5</f>
        <v>2023-24</v>
      </c>
      <c r="E9" s="572" t="s">
        <v>626</v>
      </c>
      <c r="F9" s="572" t="s">
        <v>627</v>
      </c>
      <c r="G9" s="572" t="s">
        <v>625</v>
      </c>
      <c r="H9" s="571" t="str">
        <f>'[1]BOR-5'!H5</f>
        <v>2024-25</v>
      </c>
    </row>
    <row r="10" spans="1:8" x14ac:dyDescent="0.2">
      <c r="A10" s="567" t="s">
        <v>117</v>
      </c>
      <c r="B10" s="573" t="s">
        <v>117</v>
      </c>
      <c r="C10" s="573" t="s">
        <v>237</v>
      </c>
      <c r="D10" s="573" t="s">
        <v>117</v>
      </c>
      <c r="E10" s="573" t="s">
        <v>117</v>
      </c>
      <c r="F10" s="573"/>
      <c r="G10" s="573" t="s">
        <v>117</v>
      </c>
      <c r="H10" s="574" t="s">
        <v>117</v>
      </c>
    </row>
    <row r="11" spans="1:8" x14ac:dyDescent="0.2">
      <c r="A11" s="575" t="s">
        <v>628</v>
      </c>
      <c r="B11" s="573"/>
      <c r="C11" s="573" t="s">
        <v>237</v>
      </c>
      <c r="D11" s="573" t="s">
        <v>237</v>
      </c>
      <c r="E11" s="573"/>
      <c r="F11" s="573"/>
      <c r="G11" s="573"/>
      <c r="H11" s="574" t="s">
        <v>237</v>
      </c>
    </row>
    <row r="12" spans="1:8" x14ac:dyDescent="0.2">
      <c r="A12" s="576" t="s">
        <v>629</v>
      </c>
      <c r="B12" s="577"/>
      <c r="C12" s="578"/>
      <c r="D12" s="579"/>
      <c r="E12" s="580"/>
      <c r="F12" s="580"/>
      <c r="G12" s="578"/>
      <c r="H12" s="579"/>
    </row>
    <row r="13" spans="1:8" x14ac:dyDescent="0.2">
      <c r="A13" s="576" t="s">
        <v>630</v>
      </c>
      <c r="B13" s="577">
        <f>E13+F13</f>
        <v>37</v>
      </c>
      <c r="C13" s="578">
        <v>250</v>
      </c>
      <c r="D13" s="579">
        <v>8750</v>
      </c>
      <c r="E13" s="580">
        <v>35</v>
      </c>
      <c r="F13" s="580">
        <v>2</v>
      </c>
      <c r="G13" s="578">
        <f>$C$13</f>
        <v>250</v>
      </c>
      <c r="H13" s="579">
        <v>8750</v>
      </c>
    </row>
    <row r="14" spans="1:8" x14ac:dyDescent="0.2">
      <c r="A14" s="576" t="s">
        <v>631</v>
      </c>
      <c r="B14" s="577">
        <f t="shared" ref="B14:B44" si="0">E14+F14</f>
        <v>73</v>
      </c>
      <c r="C14" s="578">
        <v>600</v>
      </c>
      <c r="D14" s="579">
        <v>35067</v>
      </c>
      <c r="E14" s="580">
        <v>69</v>
      </c>
      <c r="F14" s="580">
        <v>4</v>
      </c>
      <c r="G14" s="578">
        <f>$C$14</f>
        <v>600</v>
      </c>
      <c r="H14" s="579">
        <v>35000</v>
      </c>
    </row>
    <row r="15" spans="1:8" x14ac:dyDescent="0.2">
      <c r="A15" s="576" t="s">
        <v>632</v>
      </c>
      <c r="B15" s="577">
        <f t="shared" si="0"/>
        <v>213</v>
      </c>
      <c r="C15" s="578">
        <v>3000</v>
      </c>
      <c r="D15" s="579">
        <v>608531</v>
      </c>
      <c r="E15" s="580">
        <v>194</v>
      </c>
      <c r="F15" s="580">
        <v>19</v>
      </c>
      <c r="G15" s="578">
        <f>$C$15</f>
        <v>3000</v>
      </c>
      <c r="H15" s="579">
        <v>640000</v>
      </c>
    </row>
    <row r="16" spans="1:8" x14ac:dyDescent="0.2">
      <c r="A16" s="576" t="s">
        <v>633</v>
      </c>
      <c r="B16" s="577">
        <f t="shared" si="0"/>
        <v>0</v>
      </c>
      <c r="C16" s="578">
        <v>0</v>
      </c>
      <c r="D16" s="579">
        <v>0</v>
      </c>
      <c r="E16" s="580">
        <v>0</v>
      </c>
      <c r="F16" s="580">
        <v>0</v>
      </c>
      <c r="G16" s="578">
        <v>0</v>
      </c>
      <c r="H16" s="579">
        <v>0</v>
      </c>
    </row>
    <row r="17" spans="1:8" x14ac:dyDescent="0.2">
      <c r="A17" s="576" t="s">
        <v>634</v>
      </c>
      <c r="B17" s="577">
        <f t="shared" si="0"/>
        <v>0</v>
      </c>
      <c r="C17" s="578">
        <v>0</v>
      </c>
      <c r="D17" s="579">
        <v>0</v>
      </c>
      <c r="E17" s="580">
        <v>0</v>
      </c>
      <c r="F17" s="580">
        <v>0</v>
      </c>
      <c r="G17" s="578">
        <v>0</v>
      </c>
      <c r="H17" s="579">
        <v>0</v>
      </c>
    </row>
    <row r="18" spans="1:8" x14ac:dyDescent="0.2">
      <c r="A18" s="576" t="s">
        <v>635</v>
      </c>
      <c r="B18" s="577">
        <f t="shared" si="0"/>
        <v>0</v>
      </c>
      <c r="C18" s="578">
        <v>0</v>
      </c>
      <c r="D18" s="579">
        <v>0</v>
      </c>
      <c r="E18" s="580">
        <v>0</v>
      </c>
      <c r="F18" s="580">
        <v>0</v>
      </c>
      <c r="G18" s="578">
        <v>0</v>
      </c>
      <c r="H18" s="579">
        <v>0</v>
      </c>
    </row>
    <row r="19" spans="1:8" x14ac:dyDescent="0.2">
      <c r="A19" s="576" t="s">
        <v>636</v>
      </c>
      <c r="B19" s="577">
        <f t="shared" si="0"/>
        <v>0</v>
      </c>
      <c r="C19" s="578">
        <v>0</v>
      </c>
      <c r="D19" s="579">
        <v>0</v>
      </c>
      <c r="E19" s="580">
        <v>0</v>
      </c>
      <c r="F19" s="580">
        <v>0</v>
      </c>
      <c r="G19" s="578">
        <v>0</v>
      </c>
      <c r="H19" s="579">
        <v>0</v>
      </c>
    </row>
    <row r="20" spans="1:8" x14ac:dyDescent="0.2">
      <c r="A20" s="576" t="s">
        <v>637</v>
      </c>
      <c r="B20" s="577">
        <f t="shared" si="0"/>
        <v>0</v>
      </c>
      <c r="C20" s="578">
        <v>0</v>
      </c>
      <c r="D20" s="579">
        <v>0</v>
      </c>
      <c r="E20" s="580">
        <v>0</v>
      </c>
      <c r="F20" s="580">
        <v>0</v>
      </c>
      <c r="G20" s="578">
        <v>0</v>
      </c>
      <c r="H20" s="579">
        <v>0</v>
      </c>
    </row>
    <row r="21" spans="1:8" x14ac:dyDescent="0.2">
      <c r="A21" s="576" t="s">
        <v>638</v>
      </c>
      <c r="B21" s="577">
        <f t="shared" si="0"/>
        <v>0</v>
      </c>
      <c r="C21" s="578">
        <v>0</v>
      </c>
      <c r="D21" s="579">
        <v>0</v>
      </c>
      <c r="E21" s="580">
        <v>0</v>
      </c>
      <c r="F21" s="580">
        <v>0</v>
      </c>
      <c r="G21" s="578">
        <v>0</v>
      </c>
      <c r="H21" s="579">
        <v>0</v>
      </c>
    </row>
    <row r="22" spans="1:8" x14ac:dyDescent="0.2">
      <c r="A22" s="576" t="s">
        <v>639</v>
      </c>
      <c r="B22" s="577">
        <f t="shared" si="0"/>
        <v>9</v>
      </c>
      <c r="C22" s="578">
        <v>2000</v>
      </c>
      <c r="D22" s="579">
        <v>23500</v>
      </c>
      <c r="E22" s="580">
        <v>9</v>
      </c>
      <c r="F22" s="580">
        <v>0</v>
      </c>
      <c r="G22" s="578">
        <f t="shared" ref="G22:G41" si="1">C22</f>
        <v>2000</v>
      </c>
      <c r="H22" s="579">
        <v>33000</v>
      </c>
    </row>
    <row r="23" spans="1:8" x14ac:dyDescent="0.2">
      <c r="A23" s="576" t="s">
        <v>640</v>
      </c>
      <c r="B23" s="577">
        <f t="shared" si="0"/>
        <v>7</v>
      </c>
      <c r="C23" s="578">
        <v>100</v>
      </c>
      <c r="D23" s="579">
        <v>1400</v>
      </c>
      <c r="E23" s="580">
        <v>7</v>
      </c>
      <c r="F23" s="580">
        <v>0</v>
      </c>
      <c r="G23" s="578">
        <f t="shared" si="1"/>
        <v>100</v>
      </c>
      <c r="H23" s="579">
        <v>3100</v>
      </c>
    </row>
    <row r="24" spans="1:8" x14ac:dyDescent="0.2">
      <c r="A24" s="576" t="s">
        <v>641</v>
      </c>
      <c r="B24" s="577">
        <f t="shared" si="0"/>
        <v>70</v>
      </c>
      <c r="C24" s="578">
        <v>3000</v>
      </c>
      <c r="D24" s="579">
        <v>194596</v>
      </c>
      <c r="E24" s="580">
        <v>63</v>
      </c>
      <c r="F24" s="580">
        <v>7</v>
      </c>
      <c r="G24" s="578">
        <f t="shared" si="1"/>
        <v>3000</v>
      </c>
      <c r="H24" s="579">
        <v>202635</v>
      </c>
    </row>
    <row r="25" spans="1:8" x14ac:dyDescent="0.2">
      <c r="A25" s="576" t="s">
        <v>642</v>
      </c>
      <c r="B25" s="577">
        <f t="shared" si="0"/>
        <v>45</v>
      </c>
      <c r="C25" s="578">
        <v>1000</v>
      </c>
      <c r="D25" s="579">
        <v>40000</v>
      </c>
      <c r="E25" s="580">
        <v>39</v>
      </c>
      <c r="F25" s="580">
        <v>6</v>
      </c>
      <c r="G25" s="578">
        <f t="shared" si="1"/>
        <v>1000</v>
      </c>
      <c r="H25" s="579">
        <v>40000</v>
      </c>
    </row>
    <row r="26" spans="1:8" x14ac:dyDescent="0.2">
      <c r="A26" s="576" t="s">
        <v>643</v>
      </c>
      <c r="B26" s="577">
        <f t="shared" si="0"/>
        <v>608</v>
      </c>
      <c r="C26" s="578">
        <v>600</v>
      </c>
      <c r="D26" s="579">
        <v>423733</v>
      </c>
      <c r="E26" s="580">
        <v>533</v>
      </c>
      <c r="F26" s="580">
        <v>75</v>
      </c>
      <c r="G26" s="578">
        <f t="shared" si="1"/>
        <v>600</v>
      </c>
      <c r="H26" s="579">
        <v>450000</v>
      </c>
    </row>
    <row r="27" spans="1:8" x14ac:dyDescent="0.2">
      <c r="A27" s="576" t="s">
        <v>644</v>
      </c>
      <c r="B27" s="577">
        <f t="shared" si="0"/>
        <v>25</v>
      </c>
      <c r="C27" s="578">
        <v>500</v>
      </c>
      <c r="D27" s="579">
        <v>12500</v>
      </c>
      <c r="E27" s="580">
        <v>23</v>
      </c>
      <c r="F27" s="580">
        <v>2</v>
      </c>
      <c r="G27" s="578">
        <f t="shared" si="1"/>
        <v>500</v>
      </c>
      <c r="H27" s="579">
        <v>13000</v>
      </c>
    </row>
    <row r="28" spans="1:8" x14ac:dyDescent="0.2">
      <c r="A28" s="576" t="s">
        <v>645</v>
      </c>
      <c r="B28" s="577">
        <f t="shared" si="0"/>
        <v>488</v>
      </c>
      <c r="C28" s="578">
        <v>1800</v>
      </c>
      <c r="D28" s="579">
        <v>819715</v>
      </c>
      <c r="E28" s="580">
        <v>436</v>
      </c>
      <c r="F28" s="580">
        <v>52</v>
      </c>
      <c r="G28" s="578">
        <f t="shared" si="1"/>
        <v>1800</v>
      </c>
      <c r="H28" s="579">
        <v>875000</v>
      </c>
    </row>
    <row r="29" spans="1:8" x14ac:dyDescent="0.2">
      <c r="A29" s="576" t="s">
        <v>646</v>
      </c>
      <c r="B29" s="577">
        <f t="shared" si="0"/>
        <v>4</v>
      </c>
      <c r="C29" s="578">
        <v>500</v>
      </c>
      <c r="D29" s="579">
        <v>5750</v>
      </c>
      <c r="E29" s="580">
        <v>4</v>
      </c>
      <c r="F29" s="580">
        <v>0</v>
      </c>
      <c r="G29" s="578">
        <f t="shared" si="1"/>
        <v>500</v>
      </c>
      <c r="H29" s="579">
        <v>10000</v>
      </c>
    </row>
    <row r="30" spans="1:8" x14ac:dyDescent="0.2">
      <c r="A30" s="576" t="s">
        <v>647</v>
      </c>
      <c r="B30" s="577">
        <f t="shared" si="0"/>
        <v>11</v>
      </c>
      <c r="C30" s="578">
        <v>1400</v>
      </c>
      <c r="D30" s="579">
        <v>17200</v>
      </c>
      <c r="E30" s="580">
        <v>11</v>
      </c>
      <c r="F30" s="580">
        <v>0</v>
      </c>
      <c r="G30" s="578">
        <f t="shared" si="1"/>
        <v>1400</v>
      </c>
      <c r="H30" s="579">
        <v>25000</v>
      </c>
    </row>
    <row r="31" spans="1:8" x14ac:dyDescent="0.2">
      <c r="A31" s="576" t="s">
        <v>648</v>
      </c>
      <c r="B31" s="577">
        <f t="shared" si="0"/>
        <v>20</v>
      </c>
      <c r="C31" s="578">
        <v>100</v>
      </c>
      <c r="D31" s="579">
        <v>4000</v>
      </c>
      <c r="E31" s="580">
        <v>17</v>
      </c>
      <c r="F31" s="580">
        <v>3</v>
      </c>
      <c r="G31" s="578">
        <f t="shared" si="1"/>
        <v>100</v>
      </c>
      <c r="H31" s="579">
        <v>5000</v>
      </c>
    </row>
    <row r="32" spans="1:8" x14ac:dyDescent="0.2">
      <c r="A32" s="576" t="s">
        <v>649</v>
      </c>
      <c r="B32" s="577">
        <f t="shared" si="0"/>
        <v>53</v>
      </c>
      <c r="C32" s="578">
        <v>1000</v>
      </c>
      <c r="D32" s="579">
        <v>131278</v>
      </c>
      <c r="E32" s="580">
        <v>48</v>
      </c>
      <c r="F32" s="580">
        <v>5</v>
      </c>
      <c r="G32" s="578">
        <f t="shared" si="1"/>
        <v>1000</v>
      </c>
      <c r="H32" s="579">
        <v>130000</v>
      </c>
    </row>
    <row r="33" spans="1:8" x14ac:dyDescent="0.2">
      <c r="A33" s="576" t="s">
        <v>650</v>
      </c>
      <c r="B33" s="577">
        <f t="shared" si="0"/>
        <v>95</v>
      </c>
      <c r="C33" s="578">
        <v>1600</v>
      </c>
      <c r="D33" s="579">
        <v>223950</v>
      </c>
      <c r="E33" s="580">
        <v>86</v>
      </c>
      <c r="F33" s="580">
        <v>9</v>
      </c>
      <c r="G33" s="578">
        <f t="shared" si="1"/>
        <v>1600</v>
      </c>
      <c r="H33" s="579">
        <v>250000</v>
      </c>
    </row>
    <row r="34" spans="1:8" x14ac:dyDescent="0.2">
      <c r="A34" s="576" t="s">
        <v>651</v>
      </c>
      <c r="B34" s="577">
        <f t="shared" si="0"/>
        <v>226</v>
      </c>
      <c r="C34" s="578">
        <v>800</v>
      </c>
      <c r="D34" s="579">
        <v>153634</v>
      </c>
      <c r="E34" s="580">
        <v>221</v>
      </c>
      <c r="F34" s="580">
        <v>5</v>
      </c>
      <c r="G34" s="578">
        <f t="shared" si="1"/>
        <v>800</v>
      </c>
      <c r="H34" s="579">
        <v>160000</v>
      </c>
    </row>
    <row r="35" spans="1:8" x14ac:dyDescent="0.2">
      <c r="A35" s="576" t="s">
        <v>652</v>
      </c>
      <c r="B35" s="577">
        <f t="shared" si="0"/>
        <v>0</v>
      </c>
      <c r="C35" s="578">
        <v>0</v>
      </c>
      <c r="D35" s="579">
        <v>0</v>
      </c>
      <c r="E35" s="580">
        <v>0</v>
      </c>
      <c r="F35" s="580">
        <v>0</v>
      </c>
      <c r="G35" s="578">
        <f t="shared" si="1"/>
        <v>0</v>
      </c>
      <c r="H35" s="579">
        <v>0</v>
      </c>
    </row>
    <row r="36" spans="1:8" x14ac:dyDescent="0.2">
      <c r="A36" s="576" t="s">
        <v>653</v>
      </c>
      <c r="B36" s="577">
        <f t="shared" si="0"/>
        <v>23</v>
      </c>
      <c r="C36" s="578">
        <v>1000</v>
      </c>
      <c r="D36" s="579">
        <v>38000</v>
      </c>
      <c r="E36" s="580">
        <v>22</v>
      </c>
      <c r="F36" s="580">
        <v>1</v>
      </c>
      <c r="G36" s="578">
        <f t="shared" si="1"/>
        <v>1000</v>
      </c>
      <c r="H36" s="579">
        <v>38000</v>
      </c>
    </row>
    <row r="37" spans="1:8" x14ac:dyDescent="0.2">
      <c r="A37" s="576" t="s">
        <v>654</v>
      </c>
      <c r="B37" s="577">
        <f t="shared" si="0"/>
        <v>859</v>
      </c>
      <c r="C37" s="578">
        <v>1800</v>
      </c>
      <c r="D37" s="579">
        <v>1409712</v>
      </c>
      <c r="E37" s="580">
        <v>857</v>
      </c>
      <c r="F37" s="580">
        <v>2</v>
      </c>
      <c r="G37" s="578">
        <f t="shared" si="1"/>
        <v>1800</v>
      </c>
      <c r="H37" s="579">
        <v>1475000</v>
      </c>
    </row>
    <row r="38" spans="1:8" x14ac:dyDescent="0.2">
      <c r="A38" s="581" t="s">
        <v>655</v>
      </c>
      <c r="B38" s="577">
        <f t="shared" si="0"/>
        <v>0</v>
      </c>
      <c r="C38" s="578">
        <v>0</v>
      </c>
      <c r="D38" s="579">
        <v>0</v>
      </c>
      <c r="E38" s="580">
        <v>0</v>
      </c>
      <c r="F38" s="580">
        <v>0</v>
      </c>
      <c r="G38" s="578">
        <f t="shared" si="1"/>
        <v>0</v>
      </c>
      <c r="H38" s="579">
        <v>0</v>
      </c>
    </row>
    <row r="39" spans="1:8" x14ac:dyDescent="0.2">
      <c r="A39" s="581" t="s">
        <v>656</v>
      </c>
      <c r="B39" s="577">
        <f t="shared" si="0"/>
        <v>0</v>
      </c>
      <c r="C39" s="578">
        <v>0</v>
      </c>
      <c r="D39" s="579">
        <v>0</v>
      </c>
      <c r="E39" s="580">
        <v>0</v>
      </c>
      <c r="F39" s="580">
        <v>0</v>
      </c>
      <c r="G39" s="578">
        <f t="shared" si="1"/>
        <v>0</v>
      </c>
      <c r="H39" s="579">
        <v>0</v>
      </c>
    </row>
    <row r="40" spans="1:8" x14ac:dyDescent="0.2">
      <c r="A40" s="581" t="s">
        <v>657</v>
      </c>
      <c r="B40" s="577">
        <f t="shared" si="0"/>
        <v>83</v>
      </c>
      <c r="C40" s="578">
        <v>1200</v>
      </c>
      <c r="D40" s="579">
        <v>105000</v>
      </c>
      <c r="E40" s="580">
        <v>58</v>
      </c>
      <c r="F40" s="580">
        <v>25</v>
      </c>
      <c r="G40" s="578">
        <v>1200</v>
      </c>
      <c r="H40" s="579">
        <v>200000</v>
      </c>
    </row>
    <row r="41" spans="1:8" x14ac:dyDescent="0.2">
      <c r="A41" s="581" t="s">
        <v>658</v>
      </c>
      <c r="B41" s="577">
        <f t="shared" si="0"/>
        <v>0</v>
      </c>
      <c r="C41" s="578">
        <v>0</v>
      </c>
      <c r="D41" s="579">
        <v>0</v>
      </c>
      <c r="E41" s="580">
        <v>0</v>
      </c>
      <c r="F41" s="580">
        <v>0</v>
      </c>
      <c r="G41" s="578">
        <f t="shared" si="1"/>
        <v>0</v>
      </c>
      <c r="H41" s="579">
        <v>0</v>
      </c>
    </row>
    <row r="42" spans="1:8" x14ac:dyDescent="0.2">
      <c r="A42" s="576" t="s">
        <v>659</v>
      </c>
      <c r="B42" s="577">
        <f t="shared" si="0"/>
        <v>6</v>
      </c>
      <c r="C42" s="579">
        <f>D42/B42</f>
        <v>2698.8333333333335</v>
      </c>
      <c r="D42" s="579">
        <v>16193</v>
      </c>
      <c r="E42" s="580">
        <v>6</v>
      </c>
      <c r="F42" s="580">
        <v>0</v>
      </c>
      <c r="G42" s="578">
        <f>H42/B42</f>
        <v>3500</v>
      </c>
      <c r="H42" s="579">
        <v>21000</v>
      </c>
    </row>
    <row r="43" spans="1:8" x14ac:dyDescent="0.2">
      <c r="A43" s="576" t="s">
        <v>660</v>
      </c>
      <c r="B43" s="577">
        <f t="shared" si="0"/>
        <v>5</v>
      </c>
      <c r="C43" s="579">
        <f>D43/B43</f>
        <v>8822</v>
      </c>
      <c r="D43" s="579">
        <v>44110</v>
      </c>
      <c r="E43" s="580">
        <v>5</v>
      </c>
      <c r="F43" s="580">
        <v>0</v>
      </c>
      <c r="G43" s="578">
        <f>H43/B43</f>
        <v>7000</v>
      </c>
      <c r="H43" s="579">
        <v>35000</v>
      </c>
    </row>
    <row r="44" spans="1:8" x14ac:dyDescent="0.2">
      <c r="A44" s="576" t="s">
        <v>661</v>
      </c>
      <c r="B44" s="577">
        <f t="shared" si="0"/>
        <v>9</v>
      </c>
      <c r="C44" s="579">
        <v>5180</v>
      </c>
      <c r="D44" s="579">
        <v>41112</v>
      </c>
      <c r="E44" s="580">
        <v>9</v>
      </c>
      <c r="F44" s="580">
        <v>0</v>
      </c>
      <c r="G44" s="578">
        <v>5180</v>
      </c>
      <c r="H44" s="579">
        <v>45000</v>
      </c>
    </row>
    <row r="45" spans="1:8" x14ac:dyDescent="0.2">
      <c r="A45" s="576" t="s">
        <v>662</v>
      </c>
      <c r="B45" s="582">
        <f>SUM(B13:B44)</f>
        <v>2969</v>
      </c>
      <c r="C45" s="579">
        <f>(D45/B45)</f>
        <v>1467.7436847423376</v>
      </c>
      <c r="D45" s="579">
        <f>SUM(D13:D44)</f>
        <v>4357731</v>
      </c>
      <c r="E45" s="583">
        <f>SUM(E13:E44)</f>
        <v>2752</v>
      </c>
      <c r="F45" s="582">
        <f>SUM(F13:F44)</f>
        <v>217</v>
      </c>
      <c r="G45" s="579">
        <f>H45/B45</f>
        <v>1581.1670596160322</v>
      </c>
      <c r="H45" s="579">
        <f>SUM(H13:H44)</f>
        <v>4694485</v>
      </c>
    </row>
    <row r="46" spans="1:8" x14ac:dyDescent="0.2">
      <c r="A46" s="576"/>
      <c r="B46" s="577"/>
      <c r="C46" s="578"/>
      <c r="D46" s="579"/>
      <c r="E46" s="580"/>
      <c r="F46" s="580"/>
      <c r="G46" s="578"/>
      <c r="H46" s="579"/>
    </row>
    <row r="47" spans="1:8" x14ac:dyDescent="0.2">
      <c r="A47" s="576" t="s">
        <v>237</v>
      </c>
      <c r="B47" s="577"/>
      <c r="C47" s="573"/>
      <c r="D47" s="579"/>
      <c r="E47" s="580"/>
      <c r="F47" s="580"/>
      <c r="G47" s="578"/>
      <c r="H47" s="579"/>
    </row>
    <row r="48" spans="1:8" x14ac:dyDescent="0.2">
      <c r="A48" s="575" t="s">
        <v>663</v>
      </c>
      <c r="B48" s="577"/>
      <c r="C48" s="573"/>
      <c r="D48" s="579"/>
      <c r="E48" s="580"/>
      <c r="F48" s="580"/>
      <c r="G48" s="578"/>
      <c r="H48" s="579"/>
    </row>
    <row r="49" spans="1:8" x14ac:dyDescent="0.2">
      <c r="A49" s="576" t="s">
        <v>664</v>
      </c>
      <c r="B49" s="577"/>
      <c r="C49" s="578"/>
      <c r="D49" s="579"/>
      <c r="E49" s="580"/>
      <c r="F49" s="580"/>
      <c r="G49" s="578"/>
      <c r="H49" s="579"/>
    </row>
    <row r="50" spans="1:8" x14ac:dyDescent="0.2">
      <c r="A50" s="584" t="s">
        <v>665</v>
      </c>
      <c r="B50" s="577">
        <f>E50+F50</f>
        <v>6</v>
      </c>
      <c r="C50" s="578">
        <v>1400</v>
      </c>
      <c r="D50" s="579">
        <v>5743</v>
      </c>
      <c r="E50" s="580">
        <v>6</v>
      </c>
      <c r="F50" s="580">
        <v>0</v>
      </c>
      <c r="G50" s="578">
        <v>1400</v>
      </c>
      <c r="H50" s="579">
        <v>5743</v>
      </c>
    </row>
    <row r="51" spans="1:8" x14ac:dyDescent="0.2">
      <c r="A51" s="584" t="s">
        <v>666</v>
      </c>
      <c r="B51" s="577">
        <f>E51+F51</f>
        <v>40</v>
      </c>
      <c r="C51" s="579">
        <v>5000</v>
      </c>
      <c r="D51" s="579">
        <v>195267</v>
      </c>
      <c r="E51" s="580">
        <v>15</v>
      </c>
      <c r="F51" s="580">
        <v>25</v>
      </c>
      <c r="G51" s="578">
        <f>H51/B51</f>
        <v>5000</v>
      </c>
      <c r="H51" s="579">
        <v>200000</v>
      </c>
    </row>
    <row r="52" spans="1:8" x14ac:dyDescent="0.2">
      <c r="A52" s="584" t="s">
        <v>667</v>
      </c>
      <c r="B52" s="577">
        <f>E52+F52</f>
        <v>142</v>
      </c>
      <c r="C52" s="579">
        <f>(D52/B52)</f>
        <v>7774.6619718309857</v>
      </c>
      <c r="D52" s="579">
        <v>1104002</v>
      </c>
      <c r="E52" s="580">
        <v>138</v>
      </c>
      <c r="F52" s="580">
        <v>4</v>
      </c>
      <c r="G52" s="578">
        <f>H52/B52</f>
        <v>7774.6549295774648</v>
      </c>
      <c r="H52" s="579">
        <v>1104001</v>
      </c>
    </row>
    <row r="53" spans="1:8" x14ac:dyDescent="0.2">
      <c r="A53" s="576" t="s">
        <v>668</v>
      </c>
      <c r="B53" s="585">
        <f t="shared" ref="B53:H53" si="2">SUM(B50:B52)</f>
        <v>188</v>
      </c>
      <c r="C53" s="578">
        <f>(D53/B53)</f>
        <v>6941.5531914893618</v>
      </c>
      <c r="D53" s="586">
        <f>SUM(D50:D52)</f>
        <v>1305012</v>
      </c>
      <c r="E53" s="585">
        <f t="shared" si="2"/>
        <v>159</v>
      </c>
      <c r="F53" s="587">
        <f t="shared" si="2"/>
        <v>29</v>
      </c>
      <c r="G53" s="578">
        <f>H53/B53</f>
        <v>6966.7234042553191</v>
      </c>
      <c r="H53" s="586">
        <f t="shared" si="2"/>
        <v>1309744</v>
      </c>
    </row>
    <row r="54" spans="1:8" x14ac:dyDescent="0.2">
      <c r="A54" s="576"/>
      <c r="B54" s="577"/>
      <c r="C54" s="578"/>
      <c r="D54" s="579"/>
      <c r="E54" s="580"/>
      <c r="F54" s="580"/>
      <c r="G54" s="578"/>
      <c r="H54" s="579"/>
    </row>
    <row r="55" spans="1:8" x14ac:dyDescent="0.2">
      <c r="A55" s="576" t="s">
        <v>669</v>
      </c>
      <c r="B55" s="577"/>
      <c r="C55" s="578"/>
      <c r="D55" s="579"/>
      <c r="E55" s="580"/>
      <c r="F55" s="580"/>
      <c r="G55" s="578"/>
      <c r="H55" s="579"/>
    </row>
    <row r="56" spans="1:8" x14ac:dyDescent="0.2">
      <c r="A56" s="576"/>
      <c r="B56" s="577"/>
      <c r="C56" s="578"/>
      <c r="D56" s="579"/>
      <c r="E56" s="580"/>
      <c r="F56" s="580"/>
      <c r="G56" s="578"/>
      <c r="H56" s="579"/>
    </row>
    <row r="57" spans="1:8" x14ac:dyDescent="0.2">
      <c r="A57" s="584" t="s">
        <v>670</v>
      </c>
      <c r="B57" s="577">
        <f>E57+F57</f>
        <v>0</v>
      </c>
      <c r="C57" s="578">
        <v>0</v>
      </c>
      <c r="D57" s="579">
        <v>0</v>
      </c>
      <c r="E57" s="580">
        <v>0</v>
      </c>
      <c r="F57" s="580">
        <v>0</v>
      </c>
      <c r="G57" s="578">
        <v>0</v>
      </c>
      <c r="H57" s="579">
        <v>0</v>
      </c>
    </row>
    <row r="58" spans="1:8" x14ac:dyDescent="0.2">
      <c r="A58" s="584" t="s">
        <v>671</v>
      </c>
      <c r="B58" s="577">
        <f t="shared" ref="B58:B72" si="3">E58+F58</f>
        <v>0</v>
      </c>
      <c r="C58" s="578">
        <v>0</v>
      </c>
      <c r="D58" s="579">
        <v>0</v>
      </c>
      <c r="E58" s="580">
        <v>0</v>
      </c>
      <c r="F58" s="580">
        <v>0</v>
      </c>
      <c r="G58" s="578">
        <v>0</v>
      </c>
      <c r="H58" s="579">
        <v>0</v>
      </c>
    </row>
    <row r="59" spans="1:8" x14ac:dyDescent="0.2">
      <c r="A59" s="588" t="s">
        <v>672</v>
      </c>
      <c r="B59" s="577">
        <f t="shared" si="3"/>
        <v>0</v>
      </c>
      <c r="C59" s="578">
        <v>0</v>
      </c>
      <c r="D59" s="579">
        <v>0</v>
      </c>
      <c r="E59" s="580">
        <v>0</v>
      </c>
      <c r="F59" s="580">
        <v>0</v>
      </c>
      <c r="G59" s="578">
        <v>0</v>
      </c>
      <c r="H59" s="579">
        <v>0</v>
      </c>
    </row>
    <row r="60" spans="1:8" x14ac:dyDescent="0.2">
      <c r="A60" s="584" t="s">
        <v>673</v>
      </c>
      <c r="B60" s="577">
        <f t="shared" si="3"/>
        <v>0</v>
      </c>
      <c r="C60" s="578">
        <v>225</v>
      </c>
      <c r="D60" s="579">
        <v>0</v>
      </c>
      <c r="E60" s="580">
        <v>0</v>
      </c>
      <c r="F60" s="580">
        <v>0</v>
      </c>
      <c r="G60" s="578">
        <v>225</v>
      </c>
      <c r="H60" s="579">
        <v>0</v>
      </c>
    </row>
    <row r="61" spans="1:8" x14ac:dyDescent="0.2">
      <c r="A61" s="584" t="s">
        <v>674</v>
      </c>
      <c r="B61" s="577">
        <f t="shared" si="3"/>
        <v>0</v>
      </c>
      <c r="C61" s="578">
        <v>0</v>
      </c>
      <c r="D61" s="579">
        <v>0</v>
      </c>
      <c r="E61" s="580">
        <v>0</v>
      </c>
      <c r="F61" s="580">
        <v>0</v>
      </c>
      <c r="G61" s="578">
        <v>0</v>
      </c>
      <c r="H61" s="579">
        <v>0</v>
      </c>
    </row>
    <row r="62" spans="1:8" x14ac:dyDescent="0.2">
      <c r="A62" s="584" t="s">
        <v>675</v>
      </c>
      <c r="B62" s="577">
        <f t="shared" si="3"/>
        <v>45</v>
      </c>
      <c r="C62" s="578">
        <f>D62/B62</f>
        <v>1217.8222222222223</v>
      </c>
      <c r="D62" s="579">
        <v>54802</v>
      </c>
      <c r="E62" s="580">
        <v>43</v>
      </c>
      <c r="F62" s="580">
        <v>2</v>
      </c>
      <c r="G62" s="578">
        <f>H62/B62</f>
        <v>1200</v>
      </c>
      <c r="H62" s="579">
        <v>54000</v>
      </c>
    </row>
    <row r="63" spans="1:8" x14ac:dyDescent="0.2">
      <c r="A63" s="584" t="s">
        <v>676</v>
      </c>
      <c r="B63" s="577">
        <f t="shared" si="3"/>
        <v>0</v>
      </c>
      <c r="C63" s="578">
        <v>0</v>
      </c>
      <c r="D63" s="579">
        <v>0</v>
      </c>
      <c r="E63" s="580">
        <v>0</v>
      </c>
      <c r="F63" s="580">
        <v>0</v>
      </c>
      <c r="G63" s="578">
        <v>0</v>
      </c>
      <c r="H63" s="579">
        <v>0</v>
      </c>
    </row>
    <row r="64" spans="1:8" x14ac:dyDescent="0.2">
      <c r="A64" s="584" t="s">
        <v>677</v>
      </c>
      <c r="B64" s="577">
        <f t="shared" si="3"/>
        <v>0</v>
      </c>
      <c r="C64" s="578">
        <v>0</v>
      </c>
      <c r="D64" s="579">
        <v>0</v>
      </c>
      <c r="E64" s="580">
        <v>0</v>
      </c>
      <c r="F64" s="580">
        <v>0</v>
      </c>
      <c r="G64" s="578">
        <f>$C$64</f>
        <v>0</v>
      </c>
      <c r="H64" s="579">
        <v>0</v>
      </c>
    </row>
    <row r="65" spans="1:8" x14ac:dyDescent="0.2">
      <c r="A65" s="584" t="s">
        <v>484</v>
      </c>
      <c r="B65" s="577">
        <f t="shared" si="3"/>
        <v>0</v>
      </c>
      <c r="C65" s="578">
        <v>0</v>
      </c>
      <c r="D65" s="579">
        <v>0</v>
      </c>
      <c r="E65" s="580">
        <v>0</v>
      </c>
      <c r="F65" s="580">
        <v>0</v>
      </c>
      <c r="G65" s="578">
        <v>0</v>
      </c>
      <c r="H65" s="579">
        <v>0</v>
      </c>
    </row>
    <row r="66" spans="1:8" x14ac:dyDescent="0.2">
      <c r="A66" s="584" t="s">
        <v>678</v>
      </c>
      <c r="B66" s="577">
        <f t="shared" si="3"/>
        <v>4</v>
      </c>
      <c r="C66" s="578">
        <v>5180</v>
      </c>
      <c r="D66" s="579">
        <v>20720</v>
      </c>
      <c r="E66" s="580">
        <v>4</v>
      </c>
      <c r="F66" s="580">
        <v>0</v>
      </c>
      <c r="G66" s="578">
        <v>5180</v>
      </c>
      <c r="H66" s="579">
        <v>21000</v>
      </c>
    </row>
    <row r="67" spans="1:8" x14ac:dyDescent="0.2">
      <c r="A67" s="584" t="s">
        <v>679</v>
      </c>
      <c r="B67" s="577">
        <f t="shared" si="3"/>
        <v>0</v>
      </c>
      <c r="C67" s="578">
        <v>0</v>
      </c>
      <c r="D67" s="579">
        <v>0</v>
      </c>
      <c r="E67" s="580">
        <v>0</v>
      </c>
      <c r="F67" s="580">
        <v>0</v>
      </c>
      <c r="G67" s="578">
        <v>0</v>
      </c>
      <c r="H67" s="579">
        <v>0</v>
      </c>
    </row>
    <row r="68" spans="1:8" x14ac:dyDescent="0.2">
      <c r="A68" s="584" t="s">
        <v>680</v>
      </c>
      <c r="B68" s="577">
        <f t="shared" si="3"/>
        <v>0</v>
      </c>
      <c r="C68" s="578">
        <v>2850</v>
      </c>
      <c r="D68" s="579">
        <v>2850</v>
      </c>
      <c r="E68" s="580">
        <v>0</v>
      </c>
      <c r="F68" s="580">
        <v>0</v>
      </c>
      <c r="G68" s="578">
        <v>2850</v>
      </c>
      <c r="H68" s="579">
        <v>2850</v>
      </c>
    </row>
    <row r="69" spans="1:8" x14ac:dyDescent="0.2">
      <c r="A69" s="584" t="s">
        <v>681</v>
      </c>
      <c r="B69" s="577">
        <f t="shared" si="3"/>
        <v>41</v>
      </c>
      <c r="C69" s="578">
        <f>D69/B69</f>
        <v>2602.0975609756097</v>
      </c>
      <c r="D69" s="579">
        <v>106686</v>
      </c>
      <c r="E69" s="580">
        <v>36</v>
      </c>
      <c r="F69" s="580">
        <v>5</v>
      </c>
      <c r="G69" s="578">
        <f>H69/B69</f>
        <v>2629.1707317073169</v>
      </c>
      <c r="H69" s="579">
        <v>107796</v>
      </c>
    </row>
    <row r="70" spans="1:8" x14ac:dyDescent="0.2">
      <c r="A70" s="584" t="s">
        <v>682</v>
      </c>
      <c r="B70" s="577">
        <f t="shared" si="3"/>
        <v>0</v>
      </c>
      <c r="C70" s="578">
        <v>0</v>
      </c>
      <c r="D70" s="579">
        <v>0</v>
      </c>
      <c r="E70" s="580">
        <v>0</v>
      </c>
      <c r="F70" s="580">
        <v>0</v>
      </c>
      <c r="G70" s="578">
        <v>0</v>
      </c>
      <c r="H70" s="579">
        <v>0</v>
      </c>
    </row>
    <row r="71" spans="1:8" x14ac:dyDescent="0.2">
      <c r="A71" s="584" t="s">
        <v>683</v>
      </c>
      <c r="B71" s="577">
        <f t="shared" si="3"/>
        <v>9</v>
      </c>
      <c r="C71" s="578">
        <v>4000</v>
      </c>
      <c r="D71" s="579">
        <v>36840</v>
      </c>
      <c r="E71" s="580">
        <v>7</v>
      </c>
      <c r="F71" s="580">
        <v>2</v>
      </c>
      <c r="G71" s="578">
        <v>4000</v>
      </c>
      <c r="H71" s="579">
        <v>40000</v>
      </c>
    </row>
    <row r="72" spans="1:8" x14ac:dyDescent="0.2">
      <c r="A72" s="584" t="s">
        <v>684</v>
      </c>
      <c r="B72" s="577">
        <f t="shared" si="3"/>
        <v>0</v>
      </c>
      <c r="C72" s="578">
        <v>0</v>
      </c>
      <c r="D72" s="579">
        <v>0</v>
      </c>
      <c r="E72" s="580">
        <v>0</v>
      </c>
      <c r="F72" s="580">
        <v>0</v>
      </c>
      <c r="G72" s="578">
        <v>0</v>
      </c>
      <c r="H72" s="579">
        <v>0</v>
      </c>
    </row>
    <row r="73" spans="1:8" x14ac:dyDescent="0.2">
      <c r="A73" s="576" t="s">
        <v>685</v>
      </c>
      <c r="B73" s="585">
        <f>SUM(B56:B72)</f>
        <v>99</v>
      </c>
      <c r="C73" s="586">
        <f>(D73/B73)</f>
        <v>2241.3939393939395</v>
      </c>
      <c r="D73" s="586">
        <f>SUM(D56:D72)</f>
        <v>221898</v>
      </c>
      <c r="E73" s="587">
        <f>SUM(E56:E72)</f>
        <v>90</v>
      </c>
      <c r="F73" s="585">
        <f>SUM(F56:F72)</f>
        <v>9</v>
      </c>
      <c r="G73" s="586">
        <f>H73/B73</f>
        <v>2279.2525252525252</v>
      </c>
      <c r="H73" s="586">
        <f>SUM(H56:H72)</f>
        <v>225646</v>
      </c>
    </row>
    <row r="74" spans="1:8" x14ac:dyDescent="0.2">
      <c r="A74" s="581"/>
      <c r="B74" s="573"/>
      <c r="C74" s="578"/>
      <c r="D74" s="579"/>
      <c r="E74" s="580"/>
      <c r="F74" s="580"/>
      <c r="G74" s="578"/>
      <c r="H74" s="579"/>
    </row>
    <row r="75" spans="1:8" x14ac:dyDescent="0.2">
      <c r="A75" s="576" t="s">
        <v>686</v>
      </c>
      <c r="B75" s="573"/>
      <c r="C75" s="578"/>
      <c r="D75" s="579"/>
      <c r="E75" s="580"/>
      <c r="F75" s="580"/>
      <c r="G75" s="578"/>
      <c r="H75" s="579"/>
    </row>
    <row r="76" spans="1:8" x14ac:dyDescent="0.2">
      <c r="A76" s="584" t="s">
        <v>687</v>
      </c>
      <c r="B76" s="577">
        <f>E76+F76</f>
        <v>0</v>
      </c>
      <c r="C76" s="578">
        <v>0</v>
      </c>
      <c r="D76" s="579">
        <v>0</v>
      </c>
      <c r="E76" s="580">
        <v>0</v>
      </c>
      <c r="F76" s="580">
        <v>0</v>
      </c>
      <c r="G76" s="578">
        <v>0</v>
      </c>
      <c r="H76" s="579">
        <v>0</v>
      </c>
    </row>
    <row r="77" spans="1:8" x14ac:dyDescent="0.2">
      <c r="A77" s="588" t="s">
        <v>688</v>
      </c>
      <c r="B77" s="577">
        <f>E77+F77</f>
        <v>12</v>
      </c>
      <c r="C77" s="578">
        <v>10788</v>
      </c>
      <c r="D77" s="579">
        <v>102486</v>
      </c>
      <c r="E77" s="580">
        <v>0</v>
      </c>
      <c r="F77" s="580">
        <v>12</v>
      </c>
      <c r="G77" s="578">
        <v>10788</v>
      </c>
      <c r="H77" s="579">
        <v>160000</v>
      </c>
    </row>
    <row r="78" spans="1:8" x14ac:dyDescent="0.2">
      <c r="A78" s="589" t="s">
        <v>689</v>
      </c>
      <c r="B78" s="590">
        <f>SUM(B76:B77)</f>
        <v>12</v>
      </c>
      <c r="C78" s="591">
        <v>10788</v>
      </c>
      <c r="D78" s="592">
        <f>SUM(D76:D77)</f>
        <v>102486</v>
      </c>
      <c r="E78" s="590">
        <f>SUM(E76:E77)</f>
        <v>0</v>
      </c>
      <c r="F78" s="590">
        <f>SUM(F76:F77)</f>
        <v>12</v>
      </c>
      <c r="G78" s="591">
        <v>10788</v>
      </c>
      <c r="H78" s="593">
        <f>SUM(H76:H77)</f>
        <v>160000</v>
      </c>
    </row>
  </sheetData>
  <printOptions gridLines="1"/>
  <pageMargins left="0.7" right="0.7" top="0.75" bottom="0.75" header="0.3" footer="0.3"/>
  <pageSetup scale="59" firstPageNumber="54" orientation="portrait" useFirstPageNumber="1" horizontalDpi="4294967295" verticalDpi="4294967295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7" sqref="D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NORTHWESTERN STATE UNIVERSITY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7" t="s">
        <v>136</v>
      </c>
    </row>
    <row r="5" spans="1:6" ht="15" customHeight="1" thickBot="1" x14ac:dyDescent="0.3">
      <c r="A5" s="141" t="s">
        <v>289</v>
      </c>
      <c r="B5" s="390" t="s">
        <v>530</v>
      </c>
      <c r="C5" s="506" t="s">
        <v>530</v>
      </c>
      <c r="D5" s="545" t="s">
        <v>563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183468</v>
      </c>
      <c r="C6" s="144">
        <f>Instruction!H18+Research!H18+'Public Service'!H18+'Academic Supp'!H18+'Student Services'!H18+'Institutional Supp'!H18+Scholarships!H18+'OP&amp;M'!H18+Hospitals!H18+Transfers!H18+Other!H18</f>
        <v>183468</v>
      </c>
      <c r="D6" s="145">
        <f>Instruction!J18+Research!J18+'Public Service'!J18+'Academic Supp'!J18+'Student Services'!J18+'Institutional Supp'!J18+Scholarships!J18+'OP&amp;M'!J18+Hospitals!J18+Transfers!J18+Other!J18</f>
        <v>202997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131001</v>
      </c>
      <c r="C7" s="147">
        <f>Instruction!H19+Research!H19+'Public Service'!H19+'Academic Supp'!H19+'Student Services'!H19+'Institutional Supp'!H19+Scholarships!H19+'OP&amp;M'!H19+Hospitals!H19+Transfers!H19+Other!H19</f>
        <v>131001</v>
      </c>
      <c r="D7" s="148">
        <f>Instruction!J19+Research!J19+'Public Service'!J19+'Academic Supp'!J19+'Student Services'!J19+'Institutional Supp'!J19+Scholarships!J19+'OP&amp;M'!J19+Hospitals!J19+Transfers!J19+Other!J19</f>
        <v>24000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63447</v>
      </c>
      <c r="C9" s="147">
        <f>Instruction!H21+Research!H21+'Public Service'!H21+'Academic Supp'!H21+'Student Services'!H21+'Institutional Supp'!H21+Scholarships!H21+'OP&amp;M'!H21+Hospitals!H21+Transfers!H21+Other!H21</f>
        <v>63447</v>
      </c>
      <c r="D9" s="148">
        <f>Instruction!J21+Research!J21+'Public Service'!J21+'Academic Supp'!J21+'Student Services'!J21+'Institutional Supp'!J21+Scholarships!J21+'OP&amp;M'!J21+Hospitals!J21+Transfers!J21+Other!J21</f>
        <v>88000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210000</v>
      </c>
      <c r="C10" s="147">
        <f>Instruction!H22+Research!H22+'Public Service'!H22+'Academic Supp'!H22+'Student Services'!H22+'Institutional Supp'!H22+Scholarships!H22+'OP&amp;M'!H22+Hospitals!H22+Transfers!H22+Other!H22</f>
        <v>210000</v>
      </c>
      <c r="D10" s="148">
        <f>Instruction!J22+Research!J22+'Public Service'!J22+'Academic Supp'!J22+'Student Services'!J22+'Institutional Supp'!J22+Scholarships!J22+'OP&amp;M'!J22+Hospitals!J22+Transfers!J22+Other!J22</f>
        <v>210000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101379</v>
      </c>
      <c r="C14" s="147">
        <f>Instruction!H26+Research!H26+'Public Service'!H26+'Academic Supp'!H26+'Student Services'!H26+'Institutional Supp'!H26+Scholarships!H26+'OP&amp;M'!H26+Hospitals!H26+Transfers!H26+Other!H26</f>
        <v>101379</v>
      </c>
      <c r="D14" s="149">
        <f>Instruction!J26+Research!J26+'Public Service'!J26+'Academic Supp'!J26+'Student Services'!J26+'Institutional Supp'!J26+Scholarships!J26+'OP&amp;M'!J26+Hospitals!J26+Transfers!J26+Other!J26</f>
        <v>59091</v>
      </c>
    </row>
    <row r="15" spans="1:6" s="153" customFormat="1" ht="15" customHeight="1" thickBot="1" x14ac:dyDescent="0.3">
      <c r="A15" s="150" t="s">
        <v>295</v>
      </c>
      <c r="B15" s="151">
        <f>SUM(B6:B14)</f>
        <v>689295</v>
      </c>
      <c r="C15" s="151">
        <f>SUM(C6:C14)</f>
        <v>689295</v>
      </c>
      <c r="D15" s="152">
        <f>SUM(D6:D14)</f>
        <v>584088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rstPageNumber="55" fitToHeight="0" orientation="portrait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E26" sqref="E2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NORTHWESTERN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608" t="s">
        <v>565</v>
      </c>
      <c r="D3" s="609"/>
      <c r="E3" s="609"/>
      <c r="F3" s="609"/>
      <c r="G3" s="609"/>
      <c r="H3" s="609"/>
      <c r="I3" s="610"/>
    </row>
    <row r="4" spans="1:9" ht="15" customHeight="1" x14ac:dyDescent="0.2">
      <c r="A4" s="605" t="s">
        <v>117</v>
      </c>
      <c r="B4" s="602" t="s">
        <v>302</v>
      </c>
      <c r="C4" s="611" t="s">
        <v>541</v>
      </c>
      <c r="D4" s="611" t="s">
        <v>340</v>
      </c>
      <c r="E4" s="611" t="s">
        <v>341</v>
      </c>
      <c r="F4" s="611" t="s">
        <v>351</v>
      </c>
      <c r="G4" s="611" t="s">
        <v>344</v>
      </c>
      <c r="H4" s="614" t="s">
        <v>540</v>
      </c>
      <c r="I4" s="617" t="s">
        <v>303</v>
      </c>
    </row>
    <row r="5" spans="1:9" ht="15" customHeight="1" x14ac:dyDescent="0.2">
      <c r="A5" s="606"/>
      <c r="B5" s="603"/>
      <c r="C5" s="612"/>
      <c r="D5" s="612"/>
      <c r="E5" s="612"/>
      <c r="F5" s="612"/>
      <c r="G5" s="612"/>
      <c r="H5" s="615"/>
      <c r="I5" s="618"/>
    </row>
    <row r="6" spans="1:9" ht="15" customHeight="1" thickBot="1" x14ac:dyDescent="0.25">
      <c r="A6" s="607"/>
      <c r="B6" s="604"/>
      <c r="C6" s="613"/>
      <c r="D6" s="613"/>
      <c r="E6" s="613"/>
      <c r="F6" s="613"/>
      <c r="G6" s="613"/>
      <c r="H6" s="616"/>
      <c r="I6" s="619"/>
    </row>
    <row r="7" spans="1:9" ht="15" customHeight="1" x14ac:dyDescent="0.2">
      <c r="A7" s="125"/>
      <c r="B7" s="126" t="s">
        <v>54</v>
      </c>
      <c r="C7" s="127">
        <f>Athletics!C8</f>
        <v>95225</v>
      </c>
      <c r="D7" s="127">
        <f>Athletics!F8</f>
        <v>16563</v>
      </c>
      <c r="E7" s="127">
        <f>Athletics!I8</f>
        <v>32439</v>
      </c>
      <c r="F7" s="127">
        <f>Athletics!L8</f>
        <v>34474</v>
      </c>
      <c r="G7" s="128" t="s">
        <v>335</v>
      </c>
      <c r="H7" s="127">
        <f>Athletics!R8</f>
        <v>0</v>
      </c>
      <c r="I7" s="129">
        <f>SUM(C7:H7)</f>
        <v>178701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675000</v>
      </c>
      <c r="D10" s="127">
        <f>Athletics!F11</f>
        <v>370000</v>
      </c>
      <c r="E10" s="127">
        <f>Athletics!I11</f>
        <v>17000</v>
      </c>
      <c r="F10" s="127">
        <f>Athletics!L11</f>
        <v>125005</v>
      </c>
      <c r="G10" s="131" t="s">
        <v>304</v>
      </c>
      <c r="H10" s="127">
        <f>Athletics!R11</f>
        <v>0</v>
      </c>
      <c r="I10" s="129">
        <f t="shared" si="0"/>
        <v>1187005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300000</v>
      </c>
      <c r="I11" s="129">
        <f t="shared" si="0"/>
        <v>300000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5998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5998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645092</v>
      </c>
      <c r="I14" s="129">
        <f>SUM(C14:H14)</f>
        <v>645092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375</v>
      </c>
      <c r="G17" s="127">
        <f>Athletics!O18</f>
        <v>0</v>
      </c>
      <c r="H17" s="127">
        <f>Athletics!R18</f>
        <v>960803</v>
      </c>
      <c r="I17" s="129">
        <f t="shared" si="0"/>
        <v>961178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3708380</v>
      </c>
      <c r="I20" s="129">
        <f t="shared" si="0"/>
        <v>3708380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621032</v>
      </c>
      <c r="I21" s="129">
        <f t="shared" si="0"/>
        <v>621032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250000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776223</v>
      </c>
      <c r="D23" s="134">
        <f t="shared" ref="D23:I23" si="1">SUM(D7:D22)</f>
        <v>386563</v>
      </c>
      <c r="E23" s="134">
        <f t="shared" si="1"/>
        <v>49439</v>
      </c>
      <c r="F23" s="134">
        <f t="shared" si="1"/>
        <v>159854</v>
      </c>
      <c r="G23" s="134">
        <f t="shared" si="1"/>
        <v>0</v>
      </c>
      <c r="H23" s="134">
        <f t="shared" si="1"/>
        <v>6485307</v>
      </c>
      <c r="I23" s="135">
        <f t="shared" si="1"/>
        <v>7857386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8" fitToHeight="0" orientation="landscape" useFirstPageNumber="1" horizontalDpi="4294967295" verticalDpi="4294967295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NORTHWESTERN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23" t="s">
        <v>565</v>
      </c>
      <c r="C3" s="624"/>
      <c r="D3" s="624"/>
      <c r="E3" s="624"/>
      <c r="F3" s="624"/>
      <c r="G3" s="624"/>
      <c r="H3" s="624"/>
      <c r="I3" s="624"/>
      <c r="J3" s="625"/>
      <c r="K3" s="98"/>
      <c r="L3" s="98"/>
      <c r="M3" s="98"/>
      <c r="N3" s="98"/>
      <c r="O3" s="98"/>
      <c r="P3" s="98"/>
    </row>
    <row r="4" spans="1:16" ht="15" customHeight="1" thickTop="1" x14ac:dyDescent="0.2">
      <c r="A4" s="620" t="s">
        <v>325</v>
      </c>
      <c r="B4" s="626" t="s">
        <v>539</v>
      </c>
      <c r="C4" s="611" t="s">
        <v>541</v>
      </c>
      <c r="D4" s="611" t="s">
        <v>340</v>
      </c>
      <c r="E4" s="611" t="s">
        <v>350</v>
      </c>
      <c r="F4" s="611" t="s">
        <v>341</v>
      </c>
      <c r="G4" s="611" t="s">
        <v>351</v>
      </c>
      <c r="H4" s="611" t="s">
        <v>344</v>
      </c>
      <c r="I4" s="614" t="s">
        <v>540</v>
      </c>
      <c r="J4" s="617" t="s">
        <v>303</v>
      </c>
    </row>
    <row r="5" spans="1:16" ht="15" customHeight="1" x14ac:dyDescent="0.2">
      <c r="A5" s="621"/>
      <c r="B5" s="627"/>
      <c r="C5" s="612"/>
      <c r="D5" s="612"/>
      <c r="E5" s="612"/>
      <c r="F5" s="612"/>
      <c r="G5" s="612"/>
      <c r="H5" s="612"/>
      <c r="I5" s="615"/>
      <c r="J5" s="618"/>
    </row>
    <row r="6" spans="1:16" ht="15" customHeight="1" thickBot="1" x14ac:dyDescent="0.25">
      <c r="A6" s="622"/>
      <c r="B6" s="628"/>
      <c r="C6" s="613"/>
      <c r="D6" s="613"/>
      <c r="E6" s="613"/>
      <c r="F6" s="613"/>
      <c r="G6" s="613"/>
      <c r="H6" s="613"/>
      <c r="I6" s="616"/>
      <c r="J6" s="619"/>
    </row>
    <row r="7" spans="1:16" ht="15" customHeight="1" x14ac:dyDescent="0.2">
      <c r="A7" s="108" t="s">
        <v>327</v>
      </c>
      <c r="B7" s="109">
        <f>Athletics!C30</f>
        <v>897404</v>
      </c>
      <c r="C7" s="110">
        <f>Athletics!F30</f>
        <v>725590</v>
      </c>
      <c r="D7" s="110">
        <f>Athletics!I30</f>
        <v>359352</v>
      </c>
      <c r="E7" s="110">
        <f>Athletics!L30</f>
        <v>195806</v>
      </c>
      <c r="F7" s="110">
        <f>Athletics!O30</f>
        <v>76935</v>
      </c>
      <c r="G7" s="110">
        <f>Athletics!R30</f>
        <v>648903</v>
      </c>
      <c r="H7" s="110">
        <f>Athletics!U30</f>
        <v>275307</v>
      </c>
      <c r="I7" s="110">
        <f>Athletics!X30</f>
        <v>0</v>
      </c>
      <c r="J7" s="111">
        <f t="shared" ref="J7:J21" si="0">SUM(B7:I7)</f>
        <v>3179297</v>
      </c>
    </row>
    <row r="8" spans="1:16" ht="15" customHeight="1" x14ac:dyDescent="0.2">
      <c r="A8" s="112" t="s">
        <v>104</v>
      </c>
      <c r="B8" s="113">
        <f>Athletics!C31</f>
        <v>338591</v>
      </c>
      <c r="C8" s="114">
        <f>Athletics!F31</f>
        <v>211148</v>
      </c>
      <c r="D8" s="114">
        <f>Athletics!I31</f>
        <v>127109</v>
      </c>
      <c r="E8" s="114">
        <f>Athletics!L31</f>
        <v>75821</v>
      </c>
      <c r="F8" s="114">
        <f>Athletics!O31</f>
        <v>26553</v>
      </c>
      <c r="G8" s="114">
        <f>Athletics!R31</f>
        <v>229267</v>
      </c>
      <c r="H8" s="114">
        <f>Athletics!U31</f>
        <v>234416</v>
      </c>
      <c r="I8" s="114">
        <f>Athletics!X31</f>
        <v>0</v>
      </c>
      <c r="J8" s="115">
        <f t="shared" si="0"/>
        <v>1242905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3500</v>
      </c>
      <c r="E11" s="114">
        <f>Athletics!L34</f>
        <v>5000</v>
      </c>
      <c r="F11" s="114">
        <f>Athletics!O34</f>
        <v>0</v>
      </c>
      <c r="G11" s="114">
        <f>Athletics!R34</f>
        <v>5600</v>
      </c>
      <c r="H11" s="114">
        <f>Athletics!U34</f>
        <v>0</v>
      </c>
      <c r="I11" s="114">
        <f>Athletics!X34</f>
        <v>0</v>
      </c>
      <c r="J11" s="115">
        <f t="shared" si="0"/>
        <v>14100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13738</v>
      </c>
      <c r="I12" s="114">
        <f>Athletics!X35</f>
        <v>0</v>
      </c>
      <c r="J12" s="115">
        <f t="shared" si="0"/>
        <v>13738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209638</v>
      </c>
      <c r="C14" s="114">
        <f>Athletics!F37</f>
        <v>112719</v>
      </c>
      <c r="D14" s="114">
        <f>Athletics!I37</f>
        <v>124661</v>
      </c>
      <c r="E14" s="114">
        <f>Athletics!L37</f>
        <v>21540</v>
      </c>
      <c r="F14" s="114">
        <f>Athletics!O37</f>
        <v>37159</v>
      </c>
      <c r="G14" s="114">
        <f>Athletics!R37</f>
        <v>273715</v>
      </c>
      <c r="H14" s="114">
        <f>Athletics!U37</f>
        <v>8403</v>
      </c>
      <c r="I14" s="114">
        <f>Athletics!X37</f>
        <v>0</v>
      </c>
      <c r="J14" s="115">
        <f t="shared" si="0"/>
        <v>787835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33864</v>
      </c>
      <c r="C15" s="114">
        <f>Athletics!F38</f>
        <v>7690</v>
      </c>
      <c r="D15" s="114">
        <f>Athletics!I38</f>
        <v>0</v>
      </c>
      <c r="E15" s="114">
        <f>Athletics!L38</f>
        <v>1579</v>
      </c>
      <c r="F15" s="114">
        <f>Athletics!O38</f>
        <v>0</v>
      </c>
      <c r="G15" s="114">
        <f>Athletics!R38</f>
        <v>1424</v>
      </c>
      <c r="H15" s="114">
        <f>Athletics!U38</f>
        <v>0</v>
      </c>
      <c r="I15" s="114">
        <f>Athletics!X38</f>
        <v>0</v>
      </c>
      <c r="J15" s="115">
        <f t="shared" si="0"/>
        <v>44557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350936</v>
      </c>
      <c r="C16" s="114">
        <f>Athletics!F39</f>
        <v>25894</v>
      </c>
      <c r="D16" s="114">
        <f>Athletics!I39</f>
        <v>78257</v>
      </c>
      <c r="E16" s="114">
        <f>Athletics!L39</f>
        <v>36168</v>
      </c>
      <c r="F16" s="114">
        <f>Athletics!O39</f>
        <v>37343</v>
      </c>
      <c r="G16" s="114">
        <f>Athletics!R39</f>
        <v>218807</v>
      </c>
      <c r="H16" s="114">
        <f>Athletics!U39</f>
        <v>243309</v>
      </c>
      <c r="I16" s="114">
        <f>Athletics!X39</f>
        <v>0</v>
      </c>
      <c r="J16" s="115">
        <f t="shared" si="0"/>
        <v>990714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553072</v>
      </c>
      <c r="C19" s="114">
        <f>Athletics!F41</f>
        <v>134945</v>
      </c>
      <c r="D19" s="114">
        <f>Athletics!I41</f>
        <v>54786</v>
      </c>
      <c r="E19" s="114">
        <f>Athletics!L41</f>
        <v>20043</v>
      </c>
      <c r="F19" s="114">
        <f>Athletics!O41</f>
        <v>5465</v>
      </c>
      <c r="G19" s="114">
        <f>Athletics!R41</f>
        <v>93079</v>
      </c>
      <c r="H19" s="114">
        <f>Athletics!U41</f>
        <v>52875</v>
      </c>
      <c r="I19" s="114">
        <f>Athletics!X41</f>
        <v>0</v>
      </c>
      <c r="J19" s="115">
        <f t="shared" si="0"/>
        <v>914265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2383505</v>
      </c>
      <c r="C22" s="120">
        <f t="shared" ref="C22:J22" si="1">SUM(C7:C21)</f>
        <v>1217986</v>
      </c>
      <c r="D22" s="120">
        <f t="shared" si="1"/>
        <v>747665</v>
      </c>
      <c r="E22" s="120">
        <f>SUM(E7:E21)</f>
        <v>355957</v>
      </c>
      <c r="F22" s="120">
        <f t="shared" si="1"/>
        <v>183455</v>
      </c>
      <c r="G22" s="120">
        <f t="shared" si="1"/>
        <v>1470795</v>
      </c>
      <c r="H22" s="120">
        <f t="shared" si="1"/>
        <v>828048</v>
      </c>
      <c r="I22" s="120">
        <f t="shared" si="1"/>
        <v>0</v>
      </c>
      <c r="J22" s="121">
        <f t="shared" si="1"/>
        <v>7187411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rstPageNumber="69" fitToHeight="0" orientation="landscape" useFirstPageNumber="1" horizontalDpi="4294967295" verticalDpi="4294967295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NORTHWESTERN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608" t="s">
        <v>531</v>
      </c>
      <c r="D3" s="609"/>
      <c r="E3" s="609"/>
      <c r="F3" s="609"/>
      <c r="G3" s="609"/>
      <c r="H3" s="609"/>
      <c r="I3" s="610"/>
    </row>
    <row r="4" spans="1:9" ht="15" customHeight="1" x14ac:dyDescent="0.2">
      <c r="A4" s="605" t="s">
        <v>117</v>
      </c>
      <c r="B4" s="602" t="s">
        <v>302</v>
      </c>
      <c r="C4" s="611" t="s">
        <v>541</v>
      </c>
      <c r="D4" s="611" t="s">
        <v>340</v>
      </c>
      <c r="E4" s="611" t="s">
        <v>341</v>
      </c>
      <c r="F4" s="611" t="s">
        <v>351</v>
      </c>
      <c r="G4" s="629" t="s">
        <v>540</v>
      </c>
      <c r="H4" s="614" t="s">
        <v>344</v>
      </c>
      <c r="I4" s="617" t="s">
        <v>303</v>
      </c>
    </row>
    <row r="5" spans="1:9" ht="15" customHeight="1" x14ac:dyDescent="0.2">
      <c r="A5" s="606"/>
      <c r="B5" s="603"/>
      <c r="C5" s="612"/>
      <c r="D5" s="612"/>
      <c r="E5" s="612"/>
      <c r="F5" s="612"/>
      <c r="G5" s="630"/>
      <c r="H5" s="615"/>
      <c r="I5" s="618"/>
    </row>
    <row r="6" spans="1:9" ht="15" customHeight="1" thickBot="1" x14ac:dyDescent="0.25">
      <c r="A6" s="607"/>
      <c r="B6" s="604"/>
      <c r="C6" s="613"/>
      <c r="D6" s="613"/>
      <c r="E6" s="613"/>
      <c r="F6" s="613"/>
      <c r="G6" s="631"/>
      <c r="H6" s="616"/>
      <c r="I6" s="619"/>
    </row>
    <row r="7" spans="1:9" ht="15" customHeight="1" x14ac:dyDescent="0.2">
      <c r="A7" s="125"/>
      <c r="B7" s="126" t="s">
        <v>54</v>
      </c>
      <c r="C7" s="127">
        <f>Athletics!D8</f>
        <v>95225</v>
      </c>
      <c r="D7" s="127">
        <f>Athletics!G8</f>
        <v>16563</v>
      </c>
      <c r="E7" s="127">
        <f>Athletics!J8</f>
        <v>32439</v>
      </c>
      <c r="F7" s="127">
        <f>Athletics!M8</f>
        <v>34474</v>
      </c>
      <c r="G7" s="128" t="s">
        <v>335</v>
      </c>
      <c r="H7" s="127">
        <f>Athletics!S8</f>
        <v>0</v>
      </c>
      <c r="I7" s="129">
        <f>SUM(C7:H7)</f>
        <v>178701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675000</v>
      </c>
      <c r="D10" s="127">
        <f>Athletics!G11</f>
        <v>370000</v>
      </c>
      <c r="E10" s="127">
        <f>Athletics!J11</f>
        <v>17000</v>
      </c>
      <c r="F10" s="127">
        <f>Athletics!M11</f>
        <v>125005</v>
      </c>
      <c r="G10" s="131" t="s">
        <v>304</v>
      </c>
      <c r="H10" s="127">
        <f>Athletics!S11</f>
        <v>0</v>
      </c>
      <c r="I10" s="129">
        <f t="shared" si="0"/>
        <v>1187005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300000</v>
      </c>
      <c r="I11" s="129">
        <f t="shared" si="0"/>
        <v>300000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5998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5998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645092</v>
      </c>
      <c r="I14" s="129">
        <f>SUM(C14:H14)</f>
        <v>645092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375</v>
      </c>
      <c r="G17" s="127">
        <f>Athletics!P18</f>
        <v>0</v>
      </c>
      <c r="H17" s="127">
        <f>Athletics!S18</f>
        <v>960803</v>
      </c>
      <c r="I17" s="129">
        <f t="shared" si="0"/>
        <v>961178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3708380</v>
      </c>
      <c r="I20" s="129">
        <f t="shared" si="0"/>
        <v>3708380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621032</v>
      </c>
      <c r="I21" s="129">
        <f t="shared" si="0"/>
        <v>621032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250000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776223</v>
      </c>
      <c r="D23" s="134">
        <f t="shared" ref="D23:I23" si="1">SUM(D7:D22)</f>
        <v>386563</v>
      </c>
      <c r="E23" s="134">
        <f t="shared" si="1"/>
        <v>49439</v>
      </c>
      <c r="F23" s="134">
        <f t="shared" si="1"/>
        <v>159854</v>
      </c>
      <c r="G23" s="134">
        <f t="shared" si="1"/>
        <v>0</v>
      </c>
      <c r="H23" s="134">
        <f t="shared" si="1"/>
        <v>6485307</v>
      </c>
      <c r="I23" s="135">
        <f t="shared" si="1"/>
        <v>7857386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firstPageNumber="70" orientation="landscape" useFirstPageNumber="1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NORTHWESTERN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23" t="s">
        <v>531</v>
      </c>
      <c r="C3" s="624"/>
      <c r="D3" s="624"/>
      <c r="E3" s="624"/>
      <c r="F3" s="624"/>
      <c r="G3" s="624"/>
      <c r="H3" s="624"/>
      <c r="I3" s="624"/>
      <c r="J3" s="625"/>
      <c r="K3" s="98"/>
      <c r="L3" s="98"/>
      <c r="M3" s="98"/>
      <c r="N3" s="98"/>
      <c r="O3" s="98"/>
      <c r="P3" s="98"/>
    </row>
    <row r="4" spans="1:16" ht="15" customHeight="1" thickTop="1" x14ac:dyDescent="0.2">
      <c r="A4" s="620" t="s">
        <v>325</v>
      </c>
      <c r="B4" s="626" t="s">
        <v>539</v>
      </c>
      <c r="C4" s="611" t="s">
        <v>541</v>
      </c>
      <c r="D4" s="611" t="s">
        <v>340</v>
      </c>
      <c r="E4" s="611" t="s">
        <v>350</v>
      </c>
      <c r="F4" s="611" t="s">
        <v>341</v>
      </c>
      <c r="G4" s="611" t="s">
        <v>351</v>
      </c>
      <c r="H4" s="611" t="s">
        <v>344</v>
      </c>
      <c r="I4" s="614" t="s">
        <v>540</v>
      </c>
      <c r="J4" s="617" t="s">
        <v>303</v>
      </c>
    </row>
    <row r="5" spans="1:16" ht="15" customHeight="1" x14ac:dyDescent="0.2">
      <c r="A5" s="621"/>
      <c r="B5" s="627"/>
      <c r="C5" s="612"/>
      <c r="D5" s="612"/>
      <c r="E5" s="612"/>
      <c r="F5" s="612"/>
      <c r="G5" s="612"/>
      <c r="H5" s="612"/>
      <c r="I5" s="615"/>
      <c r="J5" s="618"/>
    </row>
    <row r="6" spans="1:16" ht="15" customHeight="1" thickBot="1" x14ac:dyDescent="0.25">
      <c r="A6" s="622"/>
      <c r="B6" s="628"/>
      <c r="C6" s="613"/>
      <c r="D6" s="613"/>
      <c r="E6" s="613"/>
      <c r="F6" s="613"/>
      <c r="G6" s="613"/>
      <c r="H6" s="613"/>
      <c r="I6" s="616"/>
      <c r="J6" s="619"/>
    </row>
    <row r="7" spans="1:16" ht="15" customHeight="1" x14ac:dyDescent="0.2">
      <c r="A7" s="108" t="s">
        <v>327</v>
      </c>
      <c r="B7" s="109">
        <f>Athletics!D30</f>
        <v>897404</v>
      </c>
      <c r="C7" s="110">
        <f>Athletics!G30</f>
        <v>725590</v>
      </c>
      <c r="D7" s="110">
        <f>Athletics!J30</f>
        <v>359352</v>
      </c>
      <c r="E7" s="110">
        <f>Athletics!M30</f>
        <v>195806</v>
      </c>
      <c r="F7" s="110">
        <f>Athletics!P30</f>
        <v>76935</v>
      </c>
      <c r="G7" s="110">
        <f>Athletics!S30</f>
        <v>648903</v>
      </c>
      <c r="H7" s="110">
        <f>Athletics!V30</f>
        <v>275307</v>
      </c>
      <c r="I7" s="110">
        <f>Athletics!Y30</f>
        <v>0</v>
      </c>
      <c r="J7" s="111">
        <f t="shared" ref="J7:J21" si="0">SUM(B7:I7)</f>
        <v>3179297</v>
      </c>
    </row>
    <row r="8" spans="1:16" ht="15" customHeight="1" x14ac:dyDescent="0.2">
      <c r="A8" s="112" t="s">
        <v>104</v>
      </c>
      <c r="B8" s="113">
        <f>Athletics!D31</f>
        <v>338591</v>
      </c>
      <c r="C8" s="114">
        <f>Athletics!G31</f>
        <v>211148</v>
      </c>
      <c r="D8" s="114">
        <f>Athletics!J31</f>
        <v>127109</v>
      </c>
      <c r="E8" s="114">
        <f>Athletics!M31</f>
        <v>75821</v>
      </c>
      <c r="F8" s="114">
        <f>Athletics!P31</f>
        <v>26553</v>
      </c>
      <c r="G8" s="114">
        <f>Athletics!S31</f>
        <v>229267</v>
      </c>
      <c r="H8" s="114">
        <f>Athletics!V31</f>
        <v>234416</v>
      </c>
      <c r="I8" s="114">
        <f>Athletics!Y31</f>
        <v>0</v>
      </c>
      <c r="J8" s="115">
        <f t="shared" si="0"/>
        <v>1242905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3500</v>
      </c>
      <c r="E11" s="114">
        <f>Athletics!M34</f>
        <v>5000</v>
      </c>
      <c r="F11" s="114">
        <f>Athletics!P34</f>
        <v>0</v>
      </c>
      <c r="G11" s="114">
        <f>Athletics!S34</f>
        <v>5600</v>
      </c>
      <c r="H11" s="114">
        <f>Athletics!V34</f>
        <v>0</v>
      </c>
      <c r="I11" s="114">
        <f>Athletics!Y34</f>
        <v>0</v>
      </c>
      <c r="J11" s="115">
        <f t="shared" si="0"/>
        <v>14100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13738</v>
      </c>
      <c r="I12" s="114">
        <f>Athletics!Y35</f>
        <v>0</v>
      </c>
      <c r="J12" s="115">
        <f t="shared" si="0"/>
        <v>13738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209638</v>
      </c>
      <c r="C14" s="114">
        <f>Athletics!G37</f>
        <v>112719</v>
      </c>
      <c r="D14" s="114">
        <f>Athletics!J37</f>
        <v>124661</v>
      </c>
      <c r="E14" s="114">
        <f>Athletics!M37</f>
        <v>21540</v>
      </c>
      <c r="F14" s="114">
        <f>Athletics!P37</f>
        <v>37159</v>
      </c>
      <c r="G14" s="114">
        <f>Athletics!S37</f>
        <v>273715</v>
      </c>
      <c r="H14" s="114">
        <f>Athletics!V37</f>
        <v>8403</v>
      </c>
      <c r="I14" s="114">
        <f>Athletics!Y37</f>
        <v>0</v>
      </c>
      <c r="J14" s="115">
        <f t="shared" si="0"/>
        <v>787835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33864</v>
      </c>
      <c r="C15" s="114">
        <f>Athletics!G38</f>
        <v>7690</v>
      </c>
      <c r="D15" s="114">
        <f>Athletics!J38</f>
        <v>0</v>
      </c>
      <c r="E15" s="114">
        <f>Athletics!M38</f>
        <v>1579</v>
      </c>
      <c r="F15" s="114">
        <f>Athletics!P38</f>
        <v>0</v>
      </c>
      <c r="G15" s="114">
        <f>Athletics!S38</f>
        <v>1424</v>
      </c>
      <c r="H15" s="114">
        <f>Athletics!V38</f>
        <v>0</v>
      </c>
      <c r="I15" s="114">
        <f>Athletics!Y38</f>
        <v>0</v>
      </c>
      <c r="J15" s="115">
        <f t="shared" si="0"/>
        <v>44557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350936</v>
      </c>
      <c r="C16" s="114">
        <f>Athletics!G39</f>
        <v>25894</v>
      </c>
      <c r="D16" s="114">
        <f>Athletics!J39</f>
        <v>78257</v>
      </c>
      <c r="E16" s="114">
        <f>Athletics!M39</f>
        <v>36168</v>
      </c>
      <c r="F16" s="114">
        <f>Athletics!P39</f>
        <v>37343</v>
      </c>
      <c r="G16" s="114">
        <f>Athletics!S39</f>
        <v>218807</v>
      </c>
      <c r="H16" s="114">
        <f>Athletics!V39</f>
        <v>243309</v>
      </c>
      <c r="I16" s="114">
        <f>Athletics!Y39</f>
        <v>0</v>
      </c>
      <c r="J16" s="115">
        <f t="shared" si="0"/>
        <v>990714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553072</v>
      </c>
      <c r="C19" s="114">
        <f>Athletics!G41</f>
        <v>134945</v>
      </c>
      <c r="D19" s="114">
        <f>Athletics!J41</f>
        <v>54786</v>
      </c>
      <c r="E19" s="114">
        <f>Athletics!M41</f>
        <v>20043</v>
      </c>
      <c r="F19" s="114">
        <f>Athletics!P41</f>
        <v>5465</v>
      </c>
      <c r="G19" s="114">
        <f>Athletics!S41</f>
        <v>93079</v>
      </c>
      <c r="H19" s="114">
        <f>Athletics!V41</f>
        <v>52875</v>
      </c>
      <c r="I19" s="114">
        <f>Athletics!Y41</f>
        <v>0</v>
      </c>
      <c r="J19" s="115">
        <f t="shared" si="0"/>
        <v>914265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2383505</v>
      </c>
      <c r="C22" s="120">
        <f t="shared" ref="C22:J22" si="1">SUM(C7:C21)</f>
        <v>1217986</v>
      </c>
      <c r="D22" s="120">
        <f t="shared" si="1"/>
        <v>747665</v>
      </c>
      <c r="E22" s="120">
        <f>SUM(E7:E21)</f>
        <v>355957</v>
      </c>
      <c r="F22" s="120">
        <f t="shared" si="1"/>
        <v>183455</v>
      </c>
      <c r="G22" s="120">
        <f t="shared" si="1"/>
        <v>1470795</v>
      </c>
      <c r="H22" s="120">
        <f t="shared" si="1"/>
        <v>828048</v>
      </c>
      <c r="I22" s="120">
        <f t="shared" si="1"/>
        <v>0</v>
      </c>
      <c r="J22" s="121">
        <f t="shared" si="1"/>
        <v>7187411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NORTHWESTERN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608" t="s">
        <v>568</v>
      </c>
      <c r="D3" s="609"/>
      <c r="E3" s="609"/>
      <c r="F3" s="609"/>
      <c r="G3" s="609"/>
      <c r="H3" s="609"/>
      <c r="I3" s="610"/>
    </row>
    <row r="4" spans="1:9" ht="15" customHeight="1" x14ac:dyDescent="0.2">
      <c r="A4" s="605" t="s">
        <v>117</v>
      </c>
      <c r="B4" s="602" t="s">
        <v>302</v>
      </c>
      <c r="C4" s="611" t="s">
        <v>541</v>
      </c>
      <c r="D4" s="611" t="s">
        <v>340</v>
      </c>
      <c r="E4" s="611" t="s">
        <v>341</v>
      </c>
      <c r="F4" s="611" t="s">
        <v>351</v>
      </c>
      <c r="G4" s="629" t="s">
        <v>540</v>
      </c>
      <c r="H4" s="614" t="s">
        <v>344</v>
      </c>
      <c r="I4" s="617" t="s">
        <v>303</v>
      </c>
    </row>
    <row r="5" spans="1:9" ht="15" customHeight="1" x14ac:dyDescent="0.2">
      <c r="A5" s="606"/>
      <c r="B5" s="603"/>
      <c r="C5" s="612"/>
      <c r="D5" s="612"/>
      <c r="E5" s="612"/>
      <c r="F5" s="612"/>
      <c r="G5" s="630"/>
      <c r="H5" s="615"/>
      <c r="I5" s="618"/>
    </row>
    <row r="6" spans="1:9" ht="15" customHeight="1" thickBot="1" x14ac:dyDescent="0.25">
      <c r="A6" s="607"/>
      <c r="B6" s="604"/>
      <c r="C6" s="613"/>
      <c r="D6" s="613"/>
      <c r="E6" s="613"/>
      <c r="F6" s="613"/>
      <c r="G6" s="631"/>
      <c r="H6" s="616"/>
      <c r="I6" s="619"/>
    </row>
    <row r="7" spans="1:9" ht="15" customHeight="1" x14ac:dyDescent="0.2">
      <c r="A7" s="125"/>
      <c r="B7" s="126" t="s">
        <v>54</v>
      </c>
      <c r="C7" s="127">
        <f>Athletics!E8</f>
        <v>152500</v>
      </c>
      <c r="D7" s="127">
        <f>Athletics!H8</f>
        <v>25000</v>
      </c>
      <c r="E7" s="127">
        <f>Athletics!K8</f>
        <v>17500</v>
      </c>
      <c r="F7" s="127">
        <f>Athletics!N8</f>
        <v>30000</v>
      </c>
      <c r="G7" s="128" t="s">
        <v>335</v>
      </c>
      <c r="H7" s="127">
        <f>Athletics!T8</f>
        <v>0</v>
      </c>
      <c r="I7" s="129">
        <f>SUM(C7:H7)</f>
        <v>225000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750000</v>
      </c>
      <c r="D10" s="127">
        <f>Athletics!H11</f>
        <v>610000</v>
      </c>
      <c r="E10" s="127">
        <f>Athletics!K11</f>
        <v>22000</v>
      </c>
      <c r="F10" s="127">
        <f>Athletics!N11</f>
        <v>113500</v>
      </c>
      <c r="G10" s="131" t="s">
        <v>304</v>
      </c>
      <c r="H10" s="127">
        <f>Athletics!T11</f>
        <v>0</v>
      </c>
      <c r="I10" s="129">
        <f t="shared" si="0"/>
        <v>1495500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400000</v>
      </c>
      <c r="I11" s="129">
        <f t="shared" si="0"/>
        <v>400000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12000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12000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660000</v>
      </c>
      <c r="I14" s="129">
        <f>SUM(C14:H14)</f>
        <v>660000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7200</v>
      </c>
      <c r="G17" s="127">
        <f>Athletics!Q18</f>
        <v>0</v>
      </c>
      <c r="H17" s="127">
        <f>Athletics!T18</f>
        <v>910000</v>
      </c>
      <c r="I17" s="129">
        <f t="shared" si="0"/>
        <v>917200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3708380</v>
      </c>
      <c r="I20" s="129">
        <f t="shared" si="0"/>
        <v>3708380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632012</v>
      </c>
      <c r="I21" s="129">
        <f t="shared" si="0"/>
        <v>632012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250000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914500</v>
      </c>
      <c r="D23" s="134">
        <f t="shared" ref="D23:I23" si="1">SUM(D7:D22)</f>
        <v>635000</v>
      </c>
      <c r="E23" s="134">
        <f t="shared" si="1"/>
        <v>39500</v>
      </c>
      <c r="F23" s="134">
        <f t="shared" si="1"/>
        <v>150700</v>
      </c>
      <c r="G23" s="134">
        <f t="shared" si="1"/>
        <v>0</v>
      </c>
      <c r="H23" s="134">
        <f t="shared" si="1"/>
        <v>6560392</v>
      </c>
      <c r="I23" s="135">
        <f t="shared" si="1"/>
        <v>8300092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2" orientation="landscape" useFirstPageNumber="1" horizontalDpi="4294967295" verticalDpi="4294967295" r:id="rId1"/>
  <headerFoot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NORTHWESTERN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8" t="s">
        <v>568</v>
      </c>
      <c r="C3" s="609"/>
      <c r="D3" s="609"/>
      <c r="E3" s="609"/>
      <c r="F3" s="609"/>
      <c r="G3" s="609"/>
      <c r="H3" s="609"/>
      <c r="I3" s="609"/>
      <c r="J3" s="610"/>
      <c r="K3" s="98"/>
      <c r="L3" s="98"/>
      <c r="M3" s="98"/>
      <c r="N3" s="98"/>
      <c r="O3" s="98"/>
      <c r="P3" s="98"/>
    </row>
    <row r="4" spans="1:16" ht="15" customHeight="1" thickTop="1" x14ac:dyDescent="0.2">
      <c r="A4" s="620" t="s">
        <v>325</v>
      </c>
      <c r="B4" s="626" t="s">
        <v>539</v>
      </c>
      <c r="C4" s="611" t="s">
        <v>541</v>
      </c>
      <c r="D4" s="611" t="s">
        <v>340</v>
      </c>
      <c r="E4" s="611" t="s">
        <v>350</v>
      </c>
      <c r="F4" s="611" t="s">
        <v>341</v>
      </c>
      <c r="G4" s="611" t="s">
        <v>351</v>
      </c>
      <c r="H4" s="611" t="s">
        <v>344</v>
      </c>
      <c r="I4" s="614" t="s">
        <v>540</v>
      </c>
      <c r="J4" s="617" t="s">
        <v>303</v>
      </c>
    </row>
    <row r="5" spans="1:16" ht="15" customHeight="1" x14ac:dyDescent="0.2">
      <c r="A5" s="621"/>
      <c r="B5" s="627"/>
      <c r="C5" s="612"/>
      <c r="D5" s="612"/>
      <c r="E5" s="612"/>
      <c r="F5" s="612"/>
      <c r="G5" s="612"/>
      <c r="H5" s="612"/>
      <c r="I5" s="615"/>
      <c r="J5" s="618"/>
    </row>
    <row r="6" spans="1:16" ht="15" customHeight="1" thickBot="1" x14ac:dyDescent="0.25">
      <c r="A6" s="622"/>
      <c r="B6" s="628"/>
      <c r="C6" s="613"/>
      <c r="D6" s="613"/>
      <c r="E6" s="613"/>
      <c r="F6" s="613"/>
      <c r="G6" s="613"/>
      <c r="H6" s="613"/>
      <c r="I6" s="616"/>
      <c r="J6" s="619"/>
    </row>
    <row r="7" spans="1:16" ht="15" customHeight="1" x14ac:dyDescent="0.2">
      <c r="A7" s="108" t="s">
        <v>327</v>
      </c>
      <c r="B7" s="232">
        <f>Athletics!E30</f>
        <v>899066</v>
      </c>
      <c r="C7" s="255">
        <f>Athletics!H30</f>
        <v>720060</v>
      </c>
      <c r="D7" s="255">
        <f>Athletics!K30</f>
        <v>354312</v>
      </c>
      <c r="E7" s="255">
        <f>Athletics!N30</f>
        <v>208435</v>
      </c>
      <c r="F7" s="255">
        <f>Athletics!Q30</f>
        <v>74454</v>
      </c>
      <c r="G7" s="255">
        <f>Athletics!T30</f>
        <v>631296</v>
      </c>
      <c r="H7" s="255">
        <f>Athletics!W30</f>
        <v>316773</v>
      </c>
      <c r="I7" s="255">
        <f>Athletics!Z30</f>
        <v>0</v>
      </c>
      <c r="J7" s="508">
        <f t="shared" ref="J7:J21" si="0">SUM(B7:I7)</f>
        <v>3204396</v>
      </c>
    </row>
    <row r="8" spans="1:16" ht="15" customHeight="1" x14ac:dyDescent="0.2">
      <c r="A8" s="112" t="s">
        <v>104</v>
      </c>
      <c r="B8" s="113">
        <f>Athletics!E31</f>
        <v>330690</v>
      </c>
      <c r="C8" s="114">
        <f>Athletics!H31</f>
        <v>227451</v>
      </c>
      <c r="D8" s="114">
        <f>Athletics!K31</f>
        <v>113955</v>
      </c>
      <c r="E8" s="255">
        <f>Athletics!N31</f>
        <v>74986</v>
      </c>
      <c r="F8" s="114">
        <f>Athletics!Q31</f>
        <v>26435</v>
      </c>
      <c r="G8" s="114">
        <f>Athletics!T31</f>
        <v>225318</v>
      </c>
      <c r="H8" s="114">
        <f>Athletics!W31</f>
        <v>257300</v>
      </c>
      <c r="I8" s="114">
        <f>Athletics!Z31</f>
        <v>0</v>
      </c>
      <c r="J8" s="115">
        <f t="shared" si="0"/>
        <v>1256135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5000</v>
      </c>
      <c r="F11" s="114">
        <f>Athletics!Q34</f>
        <v>0</v>
      </c>
      <c r="G11" s="114">
        <f>Athletics!T34</f>
        <v>9000</v>
      </c>
      <c r="H11" s="114">
        <f>Athletics!W34</f>
        <v>0</v>
      </c>
      <c r="I11" s="114">
        <f>Athletics!Z34</f>
        <v>0</v>
      </c>
      <c r="J11" s="115">
        <f t="shared" si="0"/>
        <v>14000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110000</v>
      </c>
      <c r="C14" s="114">
        <f>Athletics!H37</f>
        <v>136500</v>
      </c>
      <c r="D14" s="114">
        <f>Athletics!K37</f>
        <v>132000</v>
      </c>
      <c r="E14" s="114">
        <f>Athletics!N37</f>
        <v>40000</v>
      </c>
      <c r="F14" s="114">
        <f>Athletics!Q37</f>
        <v>30000</v>
      </c>
      <c r="G14" s="114">
        <f>Athletics!T37</f>
        <v>256000</v>
      </c>
      <c r="H14" s="114">
        <f>Athletics!W37</f>
        <v>2625</v>
      </c>
      <c r="I14" s="114">
        <f>Athletics!Z37</f>
        <v>0</v>
      </c>
      <c r="J14" s="115">
        <f t="shared" si="0"/>
        <v>707125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1400</v>
      </c>
      <c r="C15" s="114">
        <f>Athletics!H38</f>
        <v>10000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11400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264000</v>
      </c>
      <c r="C16" s="114">
        <f>Athletics!H39</f>
        <v>86000</v>
      </c>
      <c r="D16" s="114">
        <f>Athletics!K39</f>
        <v>60000</v>
      </c>
      <c r="E16" s="114">
        <f>Athletics!N39</f>
        <v>37500</v>
      </c>
      <c r="F16" s="114">
        <f>Athletics!Q39</f>
        <v>40000</v>
      </c>
      <c r="G16" s="114">
        <f>Athletics!T39</f>
        <v>215000</v>
      </c>
      <c r="H16" s="114">
        <f>Athletics!W39</f>
        <v>259909</v>
      </c>
      <c r="I16" s="114">
        <f>Athletics!Z39</f>
        <v>0</v>
      </c>
      <c r="J16" s="115">
        <f t="shared" si="0"/>
        <v>962409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77000</v>
      </c>
      <c r="C19" s="114">
        <f>Athletics!H41</f>
        <v>130000</v>
      </c>
      <c r="D19" s="114">
        <f>Athletics!K41</f>
        <v>50000</v>
      </c>
      <c r="E19" s="114">
        <f>Athletics!N41</f>
        <v>18000</v>
      </c>
      <c r="F19" s="114">
        <f>Athletics!Q41</f>
        <v>8000</v>
      </c>
      <c r="G19" s="114">
        <f>Athletics!T41</f>
        <v>115700</v>
      </c>
      <c r="H19" s="114">
        <f>Athletics!W41</f>
        <v>147600</v>
      </c>
      <c r="I19" s="114">
        <f>Athletics!Z41</f>
        <v>0</v>
      </c>
      <c r="J19" s="115">
        <f t="shared" si="0"/>
        <v>546300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1682156</v>
      </c>
      <c r="C22" s="120">
        <f t="shared" ref="C22:J22" si="1">SUM(C7:C21)</f>
        <v>1310011</v>
      </c>
      <c r="D22" s="120">
        <f t="shared" si="1"/>
        <v>710267</v>
      </c>
      <c r="E22" s="120">
        <f t="shared" ref="E22" si="2">SUM(E7:E21)</f>
        <v>383921</v>
      </c>
      <c r="F22" s="120">
        <f t="shared" si="1"/>
        <v>178889</v>
      </c>
      <c r="G22" s="120">
        <f t="shared" si="1"/>
        <v>1452314</v>
      </c>
      <c r="H22" s="120">
        <f t="shared" si="1"/>
        <v>984207</v>
      </c>
      <c r="I22" s="120">
        <f t="shared" si="1"/>
        <v>0</v>
      </c>
      <c r="J22" s="121">
        <f t="shared" si="1"/>
        <v>6701765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73" orientation="landscape" useFirstPageNumber="1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BOR-5 Other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Amber LaCaze</cp:lastModifiedBy>
  <cp:lastPrinted>2024-08-01T14:24:52Z</cp:lastPrinted>
  <dcterms:created xsi:type="dcterms:W3CDTF">2010-02-11T21:59:50Z</dcterms:created>
  <dcterms:modified xsi:type="dcterms:W3CDTF">2024-08-01T18:43:36Z</dcterms:modified>
</cp:coreProperties>
</file>